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https://pvlcz.sharepoint.com/sites/sekce800/Shared Documents/General/830/Veřejné zakázky 2023/VZMR/01 Stav.práce/01 Otv/VD Bolešský rybník_DVT/1_Podklady/"/>
    </mc:Choice>
  </mc:AlternateContent>
  <xr:revisionPtr revIDLastSave="0" documentId="13_ncr:1_{63DE5885-2E24-4B06-A79B-06022C01DE43}" xr6:coauthVersionLast="47" xr6:coauthVersionMax="47" xr10:uidLastSave="{00000000-0000-0000-0000-000000000000}"/>
  <bookViews>
    <workbookView xWindow="-120" yWindow="-120" windowWidth="29040" windowHeight="17640" activeTab="2" xr2:uid="{00000000-000D-0000-FFFF-FFFF00000000}"/>
  </bookViews>
  <sheets>
    <sheet name="Rekapitulace stavby" sheetId="1" r:id="rId1"/>
    <sheet name="3764a - SO 01 - Sdružený ..." sheetId="2" r:id="rId2"/>
    <sheet name="3764b - SO 02 - Odtěžení ..." sheetId="3" r:id="rId3"/>
    <sheet name="3764c - Vedlejší rozpočto..." sheetId="4" r:id="rId4"/>
  </sheets>
  <definedNames>
    <definedName name="_xlnm._FilterDatabase" localSheetId="1" hidden="1">'3764a - SO 01 - Sdružený ...'!$C$123:$K$228</definedName>
    <definedName name="_xlnm._FilterDatabase" localSheetId="2" hidden="1">'3764b - SO 02 - Odtěžení ...'!$C$117:$K$126</definedName>
    <definedName name="_xlnm._FilterDatabase" localSheetId="3" hidden="1">'3764c - Vedlejší rozpočto...'!$C$116:$K$128</definedName>
    <definedName name="_xlnm.Print_Titles" localSheetId="1">'3764a - SO 01 - Sdružený ...'!$123:$123</definedName>
    <definedName name="_xlnm.Print_Titles" localSheetId="2">'3764b - SO 02 - Odtěžení ...'!$117:$117</definedName>
    <definedName name="_xlnm.Print_Titles" localSheetId="3">'3764c - Vedlejší rozpočto...'!$116:$116</definedName>
    <definedName name="_xlnm.Print_Titles" localSheetId="0">'Rekapitulace stavby'!$92:$92</definedName>
    <definedName name="_xlnm.Print_Area" localSheetId="1">'3764a - SO 01 - Sdružený ...'!$C$4:$J$76,'3764a - SO 01 - Sdružený ...'!$C$82:$J$105,'3764a - SO 01 - Sdružený ...'!$C$111:$J$228</definedName>
    <definedName name="_xlnm.Print_Area" localSheetId="2">'3764b - SO 02 - Odtěžení ...'!$C$4:$J$76,'3764b - SO 02 - Odtěžení ...'!$C$82:$J$99,'3764b - SO 02 - Odtěžení ...'!$C$105:$J$126</definedName>
    <definedName name="_xlnm.Print_Area" localSheetId="3">'3764c - Vedlejší rozpočto...'!$C$4:$J$76,'3764c - Vedlejší rozpočto...'!$C$82:$J$98,'3764c - Vedlejší rozpočto...'!$C$104:$J$128</definedName>
    <definedName name="_xlnm.Print_Area" localSheetId="0">'Rekapitulace stavby'!$D$4:$AO$76,'Rekapitulace stavby'!$C$82:$AQ$98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7" i="4" l="1"/>
  <c r="J36" i="4"/>
  <c r="AY97" i="1" s="1"/>
  <c r="J35" i="4"/>
  <c r="AX97" i="1" s="1"/>
  <c r="BI128" i="4"/>
  <c r="BH128" i="4"/>
  <c r="BG128" i="4"/>
  <c r="BF128" i="4"/>
  <c r="T128" i="4"/>
  <c r="R128" i="4"/>
  <c r="P128" i="4"/>
  <c r="BI127" i="4"/>
  <c r="BH127" i="4"/>
  <c r="BG127" i="4"/>
  <c r="BF127" i="4"/>
  <c r="T127" i="4"/>
  <c r="R127" i="4"/>
  <c r="P127" i="4"/>
  <c r="BI126" i="4"/>
  <c r="BH126" i="4"/>
  <c r="BG126" i="4"/>
  <c r="BF126" i="4"/>
  <c r="T126" i="4"/>
  <c r="R126" i="4"/>
  <c r="P126" i="4"/>
  <c r="BI125" i="4"/>
  <c r="BH125" i="4"/>
  <c r="BG125" i="4"/>
  <c r="BF125" i="4"/>
  <c r="T125" i="4"/>
  <c r="R125" i="4"/>
  <c r="P125" i="4"/>
  <c r="BI124" i="4"/>
  <c r="BH124" i="4"/>
  <c r="BG124" i="4"/>
  <c r="BF124" i="4"/>
  <c r="T124" i="4"/>
  <c r="R124" i="4"/>
  <c r="P124" i="4"/>
  <c r="BI123" i="4"/>
  <c r="BH123" i="4"/>
  <c r="BG123" i="4"/>
  <c r="BF123" i="4"/>
  <c r="T123" i="4"/>
  <c r="R123" i="4"/>
  <c r="P123" i="4"/>
  <c r="BI122" i="4"/>
  <c r="BH122" i="4"/>
  <c r="BG122" i="4"/>
  <c r="BF122" i="4"/>
  <c r="T122" i="4"/>
  <c r="R122" i="4"/>
  <c r="P122" i="4"/>
  <c r="BI121" i="4"/>
  <c r="BH121" i="4"/>
  <c r="BG121" i="4"/>
  <c r="BF121" i="4"/>
  <c r="T121" i="4"/>
  <c r="R121" i="4"/>
  <c r="P121" i="4"/>
  <c r="BI120" i="4"/>
  <c r="BH120" i="4"/>
  <c r="BG120" i="4"/>
  <c r="BF120" i="4"/>
  <c r="T120" i="4"/>
  <c r="R120" i="4"/>
  <c r="P120" i="4"/>
  <c r="BI119" i="4"/>
  <c r="BH119" i="4"/>
  <c r="BG119" i="4"/>
  <c r="BF119" i="4"/>
  <c r="T119" i="4"/>
  <c r="R119" i="4"/>
  <c r="P119" i="4"/>
  <c r="F111" i="4"/>
  <c r="E109" i="4"/>
  <c r="F89" i="4"/>
  <c r="E87" i="4"/>
  <c r="J21" i="4"/>
  <c r="E21" i="4"/>
  <c r="J113" i="4"/>
  <c r="J20" i="4"/>
  <c r="F114" i="4"/>
  <c r="J15" i="4"/>
  <c r="E15" i="4"/>
  <c r="F113" i="4"/>
  <c r="J14" i="4"/>
  <c r="J111" i="4"/>
  <c r="E7" i="4"/>
  <c r="E107" i="4" s="1"/>
  <c r="J37" i="3"/>
  <c r="J36" i="3"/>
  <c r="AY96" i="1"/>
  <c r="J35" i="3"/>
  <c r="AX96" i="1"/>
  <c r="BI126" i="3"/>
  <c r="BH126" i="3"/>
  <c r="BG126" i="3"/>
  <c r="BF126" i="3"/>
  <c r="T126" i="3"/>
  <c r="R126" i="3"/>
  <c r="P126" i="3"/>
  <c r="BI125" i="3"/>
  <c r="BH125" i="3"/>
  <c r="BG125" i="3"/>
  <c r="BF125" i="3"/>
  <c r="T125" i="3"/>
  <c r="R125" i="3"/>
  <c r="P125" i="3"/>
  <c r="BI124" i="3"/>
  <c r="BH124" i="3"/>
  <c r="BG124" i="3"/>
  <c r="BF124" i="3"/>
  <c r="T124" i="3"/>
  <c r="R124" i="3"/>
  <c r="P124" i="3"/>
  <c r="BI123" i="3"/>
  <c r="BH123" i="3"/>
  <c r="BG123" i="3"/>
  <c r="BF123" i="3"/>
  <c r="T123" i="3"/>
  <c r="R123" i="3"/>
  <c r="P123" i="3"/>
  <c r="BI122" i="3"/>
  <c r="BH122" i="3"/>
  <c r="BG122" i="3"/>
  <c r="BF122" i="3"/>
  <c r="T122" i="3"/>
  <c r="R122" i="3"/>
  <c r="P122" i="3"/>
  <c r="BI121" i="3"/>
  <c r="BH121" i="3"/>
  <c r="BG121" i="3"/>
  <c r="BF121" i="3"/>
  <c r="T121" i="3"/>
  <c r="R121" i="3"/>
  <c r="P121" i="3"/>
  <c r="F112" i="3"/>
  <c r="E110" i="3"/>
  <c r="F89" i="3"/>
  <c r="E87" i="3"/>
  <c r="J21" i="3"/>
  <c r="E21" i="3"/>
  <c r="J114" i="3" s="1"/>
  <c r="J20" i="3"/>
  <c r="F115" i="3"/>
  <c r="J15" i="3"/>
  <c r="E15" i="3"/>
  <c r="F114" i="3" s="1"/>
  <c r="J14" i="3"/>
  <c r="J89" i="3"/>
  <c r="E7" i="3"/>
  <c r="E85" i="3"/>
  <c r="J37" i="2"/>
  <c r="J36" i="2"/>
  <c r="AY95" i="1" s="1"/>
  <c r="J35" i="2"/>
  <c r="AX95" i="1"/>
  <c r="BI228" i="2"/>
  <c r="BH228" i="2"/>
  <c r="BG228" i="2"/>
  <c r="BF228" i="2"/>
  <c r="T228" i="2"/>
  <c r="T227" i="2" s="1"/>
  <c r="R228" i="2"/>
  <c r="R227" i="2" s="1"/>
  <c r="P228" i="2"/>
  <c r="P227" i="2" s="1"/>
  <c r="BI226" i="2"/>
  <c r="BH226" i="2"/>
  <c r="BG226" i="2"/>
  <c r="BF226" i="2"/>
  <c r="T226" i="2"/>
  <c r="T225" i="2" s="1"/>
  <c r="R226" i="2"/>
  <c r="R225" i="2" s="1"/>
  <c r="P226" i="2"/>
  <c r="P225" i="2" s="1"/>
  <c r="BI220" i="2"/>
  <c r="BH220" i="2"/>
  <c r="BG220" i="2"/>
  <c r="BF220" i="2"/>
  <c r="T220" i="2"/>
  <c r="R220" i="2"/>
  <c r="P220" i="2"/>
  <c r="BI216" i="2"/>
  <c r="BH216" i="2"/>
  <c r="BG216" i="2"/>
  <c r="BF216" i="2"/>
  <c r="T216" i="2"/>
  <c r="R216" i="2"/>
  <c r="P216" i="2"/>
  <c r="BI215" i="2"/>
  <c r="BH215" i="2"/>
  <c r="BG215" i="2"/>
  <c r="BF215" i="2"/>
  <c r="T215" i="2"/>
  <c r="R215" i="2"/>
  <c r="P215" i="2"/>
  <c r="BI213" i="2"/>
  <c r="BH213" i="2"/>
  <c r="BG213" i="2"/>
  <c r="BF213" i="2"/>
  <c r="T213" i="2"/>
  <c r="R213" i="2"/>
  <c r="P213" i="2"/>
  <c r="BI212" i="2"/>
  <c r="BH212" i="2"/>
  <c r="BG212" i="2"/>
  <c r="BF212" i="2"/>
  <c r="T212" i="2"/>
  <c r="R212" i="2"/>
  <c r="P212" i="2"/>
  <c r="BI211" i="2"/>
  <c r="BH211" i="2"/>
  <c r="BG211" i="2"/>
  <c r="BF211" i="2"/>
  <c r="T211" i="2"/>
  <c r="R211" i="2"/>
  <c r="P211" i="2"/>
  <c r="BI210" i="2"/>
  <c r="BH210" i="2"/>
  <c r="BG210" i="2"/>
  <c r="BF210" i="2"/>
  <c r="T210" i="2"/>
  <c r="R210" i="2"/>
  <c r="P210" i="2"/>
  <c r="BI208" i="2"/>
  <c r="BH208" i="2"/>
  <c r="BG208" i="2"/>
  <c r="BF208" i="2"/>
  <c r="T208" i="2"/>
  <c r="R208" i="2"/>
  <c r="P208" i="2"/>
  <c r="BI205" i="2"/>
  <c r="BH205" i="2"/>
  <c r="BG205" i="2"/>
  <c r="BF205" i="2"/>
  <c r="T205" i="2"/>
  <c r="R205" i="2"/>
  <c r="P205" i="2"/>
  <c r="BI202" i="2"/>
  <c r="BH202" i="2"/>
  <c r="BG202" i="2"/>
  <c r="BF202" i="2"/>
  <c r="T202" i="2"/>
  <c r="R202" i="2"/>
  <c r="P202" i="2"/>
  <c r="BI199" i="2"/>
  <c r="BH199" i="2"/>
  <c r="BG199" i="2"/>
  <c r="BF199" i="2"/>
  <c r="T199" i="2"/>
  <c r="R199" i="2"/>
  <c r="P199" i="2"/>
  <c r="BI196" i="2"/>
  <c r="BH196" i="2"/>
  <c r="BG196" i="2"/>
  <c r="BF196" i="2"/>
  <c r="T196" i="2"/>
  <c r="R196" i="2"/>
  <c r="P196" i="2"/>
  <c r="BI193" i="2"/>
  <c r="BH193" i="2"/>
  <c r="BG193" i="2"/>
  <c r="BF193" i="2"/>
  <c r="T193" i="2"/>
  <c r="R193" i="2"/>
  <c r="P193" i="2"/>
  <c r="BI190" i="2"/>
  <c r="BH190" i="2"/>
  <c r="BG190" i="2"/>
  <c r="BF190" i="2"/>
  <c r="T190" i="2"/>
  <c r="R190" i="2"/>
  <c r="P190" i="2"/>
  <c r="BI185" i="2"/>
  <c r="BH185" i="2"/>
  <c r="BG185" i="2"/>
  <c r="BF185" i="2"/>
  <c r="T185" i="2"/>
  <c r="R185" i="2"/>
  <c r="P185" i="2"/>
  <c r="BI184" i="2"/>
  <c r="BH184" i="2"/>
  <c r="BG184" i="2"/>
  <c r="BF184" i="2"/>
  <c r="T184" i="2"/>
  <c r="R184" i="2"/>
  <c r="P184" i="2"/>
  <c r="BI182" i="2"/>
  <c r="BH182" i="2"/>
  <c r="BG182" i="2"/>
  <c r="BF182" i="2"/>
  <c r="T182" i="2"/>
  <c r="R182" i="2"/>
  <c r="P182" i="2"/>
  <c r="BI181" i="2"/>
  <c r="BH181" i="2"/>
  <c r="BG181" i="2"/>
  <c r="BF181" i="2"/>
  <c r="T181" i="2"/>
  <c r="R181" i="2"/>
  <c r="P181" i="2"/>
  <c r="BI180" i="2"/>
  <c r="BH180" i="2"/>
  <c r="BG180" i="2"/>
  <c r="BF180" i="2"/>
  <c r="T180" i="2"/>
  <c r="R180" i="2"/>
  <c r="P180" i="2"/>
  <c r="BI179" i="2"/>
  <c r="BH179" i="2"/>
  <c r="BG179" i="2"/>
  <c r="BF179" i="2"/>
  <c r="T179" i="2"/>
  <c r="R179" i="2"/>
  <c r="P179" i="2"/>
  <c r="BI177" i="2"/>
  <c r="BH177" i="2"/>
  <c r="BG177" i="2"/>
  <c r="BF177" i="2"/>
  <c r="T177" i="2"/>
  <c r="R177" i="2"/>
  <c r="P177" i="2"/>
  <c r="BI176" i="2"/>
  <c r="BH176" i="2"/>
  <c r="BG176" i="2"/>
  <c r="BF176" i="2"/>
  <c r="T176" i="2"/>
  <c r="R176" i="2"/>
  <c r="P176" i="2"/>
  <c r="BI174" i="2"/>
  <c r="BH174" i="2"/>
  <c r="BG174" i="2"/>
  <c r="BF174" i="2"/>
  <c r="T174" i="2"/>
  <c r="R174" i="2"/>
  <c r="P174" i="2"/>
  <c r="BI173" i="2"/>
  <c r="BH173" i="2"/>
  <c r="BG173" i="2"/>
  <c r="BF173" i="2"/>
  <c r="T173" i="2"/>
  <c r="R173" i="2"/>
  <c r="P173" i="2"/>
  <c r="BI172" i="2"/>
  <c r="BH172" i="2"/>
  <c r="BG172" i="2"/>
  <c r="BF172" i="2"/>
  <c r="T172" i="2"/>
  <c r="R172" i="2"/>
  <c r="P172" i="2"/>
  <c r="BI170" i="2"/>
  <c r="BH170" i="2"/>
  <c r="BG170" i="2"/>
  <c r="BF170" i="2"/>
  <c r="T170" i="2"/>
  <c r="R170" i="2"/>
  <c r="P170" i="2"/>
  <c r="BI166" i="2"/>
  <c r="BH166" i="2"/>
  <c r="BG166" i="2"/>
  <c r="BF166" i="2"/>
  <c r="T166" i="2"/>
  <c r="R166" i="2"/>
  <c r="P166" i="2"/>
  <c r="BI164" i="2"/>
  <c r="BH164" i="2"/>
  <c r="BG164" i="2"/>
  <c r="BF164" i="2"/>
  <c r="T164" i="2"/>
  <c r="R164" i="2"/>
  <c r="P164" i="2"/>
  <c r="BI163" i="2"/>
  <c r="BH163" i="2"/>
  <c r="BG163" i="2"/>
  <c r="BF163" i="2"/>
  <c r="T163" i="2"/>
  <c r="R163" i="2"/>
  <c r="P163" i="2"/>
  <c r="BI162" i="2"/>
  <c r="BH162" i="2"/>
  <c r="BG162" i="2"/>
  <c r="BF162" i="2"/>
  <c r="T162" i="2"/>
  <c r="R162" i="2"/>
  <c r="P162" i="2"/>
  <c r="BI161" i="2"/>
  <c r="BH161" i="2"/>
  <c r="BG161" i="2"/>
  <c r="BF161" i="2"/>
  <c r="T161" i="2"/>
  <c r="R161" i="2"/>
  <c r="P161" i="2"/>
  <c r="BI160" i="2"/>
  <c r="BH160" i="2"/>
  <c r="BG160" i="2"/>
  <c r="BF160" i="2"/>
  <c r="T160" i="2"/>
  <c r="R160" i="2"/>
  <c r="P160" i="2"/>
  <c r="BI159" i="2"/>
  <c r="BH159" i="2"/>
  <c r="BG159" i="2"/>
  <c r="BF159" i="2"/>
  <c r="T159" i="2"/>
  <c r="R159" i="2"/>
  <c r="P159" i="2"/>
  <c r="BI151" i="2"/>
  <c r="BH151" i="2"/>
  <c r="BG151" i="2"/>
  <c r="BF151" i="2"/>
  <c r="T151" i="2"/>
  <c r="R151" i="2"/>
  <c r="P151" i="2"/>
  <c r="BI150" i="2"/>
  <c r="BH150" i="2"/>
  <c r="BG150" i="2"/>
  <c r="BF150" i="2"/>
  <c r="T150" i="2"/>
  <c r="R150" i="2"/>
  <c r="P150" i="2"/>
  <c r="BI148" i="2"/>
  <c r="BH148" i="2"/>
  <c r="BG148" i="2"/>
  <c r="BF148" i="2"/>
  <c r="T148" i="2"/>
  <c r="R148" i="2"/>
  <c r="P148" i="2"/>
  <c r="BI147" i="2"/>
  <c r="BH147" i="2"/>
  <c r="BG147" i="2"/>
  <c r="BF147" i="2"/>
  <c r="T147" i="2"/>
  <c r="R147" i="2"/>
  <c r="P147" i="2"/>
  <c r="BI145" i="2"/>
  <c r="BH145" i="2"/>
  <c r="BG145" i="2"/>
  <c r="BF145" i="2"/>
  <c r="T145" i="2"/>
  <c r="R145" i="2"/>
  <c r="P145" i="2"/>
  <c r="BI141" i="2"/>
  <c r="BH141" i="2"/>
  <c r="BG141" i="2"/>
  <c r="BF141" i="2"/>
  <c r="T141" i="2"/>
  <c r="R141" i="2"/>
  <c r="P141" i="2"/>
  <c r="BI137" i="2"/>
  <c r="BH137" i="2"/>
  <c r="BG137" i="2"/>
  <c r="BF137" i="2"/>
  <c r="T137" i="2"/>
  <c r="R137" i="2"/>
  <c r="P137" i="2"/>
  <c r="BI133" i="2"/>
  <c r="BH133" i="2"/>
  <c r="BG133" i="2"/>
  <c r="BF133" i="2"/>
  <c r="T133" i="2"/>
  <c r="R133" i="2"/>
  <c r="P133" i="2"/>
  <c r="BI132" i="2"/>
  <c r="BH132" i="2"/>
  <c r="BG132" i="2"/>
  <c r="BF132" i="2"/>
  <c r="T132" i="2"/>
  <c r="R132" i="2"/>
  <c r="P132" i="2"/>
  <c r="BI131" i="2"/>
  <c r="BH131" i="2"/>
  <c r="BG131" i="2"/>
  <c r="BF131" i="2"/>
  <c r="T131" i="2"/>
  <c r="R131" i="2"/>
  <c r="P131" i="2"/>
  <c r="BI127" i="2"/>
  <c r="BH127" i="2"/>
  <c r="BG127" i="2"/>
  <c r="BF127" i="2"/>
  <c r="T127" i="2"/>
  <c r="R127" i="2"/>
  <c r="P127" i="2"/>
  <c r="F118" i="2"/>
  <c r="E116" i="2"/>
  <c r="F89" i="2"/>
  <c r="E87" i="2"/>
  <c r="J21" i="2"/>
  <c r="E21" i="2"/>
  <c r="J120" i="2"/>
  <c r="J20" i="2"/>
  <c r="F92" i="2"/>
  <c r="J15" i="2"/>
  <c r="E15" i="2"/>
  <c r="F91" i="2"/>
  <c r="J14" i="2"/>
  <c r="J118" i="2"/>
  <c r="E7" i="2"/>
  <c r="E114" i="2" s="1"/>
  <c r="AM90" i="1"/>
  <c r="AM89" i="1"/>
  <c r="L89" i="1"/>
  <c r="AM87" i="1"/>
  <c r="L87" i="1"/>
  <c r="L85" i="1"/>
  <c r="L84" i="1"/>
  <c r="J228" i="2"/>
  <c r="BK216" i="2"/>
  <c r="BK210" i="2"/>
  <c r="BK199" i="2"/>
  <c r="J185" i="2"/>
  <c r="J180" i="2"/>
  <c r="BK164" i="2"/>
  <c r="J151" i="2"/>
  <c r="BK145" i="2"/>
  <c r="J215" i="2"/>
  <c r="J213" i="2"/>
  <c r="J212" i="2"/>
  <c r="J210" i="2"/>
  <c r="BK205" i="2"/>
  <c r="BK196" i="2"/>
  <c r="BK177" i="2"/>
  <c r="BK173" i="2"/>
  <c r="BK166" i="2"/>
  <c r="J160" i="2"/>
  <c r="BK151" i="2"/>
  <c r="J131" i="2"/>
  <c r="BK208" i="2"/>
  <c r="J182" i="2"/>
  <c r="J166" i="2"/>
  <c r="BK159" i="2"/>
  <c r="J145" i="2"/>
  <c r="BK131" i="2"/>
  <c r="BK213" i="2"/>
  <c r="J205" i="2"/>
  <c r="J181" i="2"/>
  <c r="J173" i="2"/>
  <c r="J161" i="2"/>
  <c r="J127" i="2"/>
  <c r="J124" i="3"/>
  <c r="J123" i="3"/>
  <c r="BK126" i="4"/>
  <c r="J122" i="4"/>
  <c r="J126" i="4"/>
  <c r="J119" i="4"/>
  <c r="BK119" i="4"/>
  <c r="BK226" i="2"/>
  <c r="BK211" i="2"/>
  <c r="J208" i="2"/>
  <c r="J190" i="2"/>
  <c r="BK181" i="2"/>
  <c r="J177" i="2"/>
  <c r="J162" i="2"/>
  <c r="J147" i="2"/>
  <c r="BK137" i="2"/>
  <c r="AS94" i="1"/>
  <c r="BK185" i="2"/>
  <c r="BK179" i="2"/>
  <c r="BK174" i="2"/>
  <c r="J170" i="2"/>
  <c r="BK162" i="2"/>
  <c r="J159" i="2"/>
  <c r="J148" i="2"/>
  <c r="J202" i="2"/>
  <c r="BK180" i="2"/>
  <c r="J164" i="2"/>
  <c r="BK160" i="2"/>
  <c r="BK147" i="2"/>
  <c r="J137" i="2"/>
  <c r="BK215" i="2"/>
  <c r="J211" i="2"/>
  <c r="J193" i="2"/>
  <c r="J174" i="2"/>
  <c r="BK172" i="2"/>
  <c r="BK150" i="2"/>
  <c r="BK126" i="3"/>
  <c r="J122" i="3"/>
  <c r="BK122" i="3"/>
  <c r="BK128" i="4"/>
  <c r="BK123" i="4"/>
  <c r="J127" i="4"/>
  <c r="J125" i="4"/>
  <c r="BK125" i="4"/>
  <c r="BK122" i="4"/>
  <c r="BK120" i="4"/>
  <c r="J220" i="2"/>
  <c r="BK184" i="2"/>
  <c r="J179" i="2"/>
  <c r="BK163" i="2"/>
  <c r="J150" i="2"/>
  <c r="BK141" i="2"/>
  <c r="J133" i="2"/>
  <c r="J226" i="2"/>
  <c r="BK220" i="2"/>
  <c r="BK202" i="2"/>
  <c r="BK193" i="2"/>
  <c r="J184" i="2"/>
  <c r="BK182" i="2"/>
  <c r="J176" i="2"/>
  <c r="J172" i="2"/>
  <c r="J163" i="2"/>
  <c r="J141" i="2"/>
  <c r="J132" i="2"/>
  <c r="BK127" i="2"/>
  <c r="J199" i="2"/>
  <c r="BK176" i="2"/>
  <c r="BK161" i="2"/>
  <c r="BK133" i="2"/>
  <c r="BK132" i="2"/>
  <c r="BK228" i="2"/>
  <c r="J216" i="2"/>
  <c r="BK212" i="2"/>
  <c r="J196" i="2"/>
  <c r="BK170" i="2"/>
  <c r="BK123" i="3"/>
  <c r="BK125" i="3"/>
  <c r="BK124" i="3"/>
  <c r="J126" i="3"/>
  <c r="BK121" i="3"/>
  <c r="J120" i="4"/>
  <c r="J124" i="4"/>
  <c r="BK190" i="2"/>
  <c r="BK148" i="2"/>
  <c r="J121" i="3"/>
  <c r="J125" i="3"/>
  <c r="BK124" i="4"/>
  <c r="J121" i="4"/>
  <c r="J128" i="4"/>
  <c r="BK127" i="4"/>
  <c r="J123" i="4"/>
  <c r="BK121" i="4"/>
  <c r="R126" i="2" l="1"/>
  <c r="P149" i="2"/>
  <c r="BK165" i="2"/>
  <c r="J165" i="2"/>
  <c r="J100" i="2" s="1"/>
  <c r="R165" i="2"/>
  <c r="BK178" i="2"/>
  <c r="J178" i="2"/>
  <c r="J101" i="2" s="1"/>
  <c r="R178" i="2"/>
  <c r="T183" i="2"/>
  <c r="P120" i="3"/>
  <c r="P119" i="3" s="1"/>
  <c r="P118" i="3" s="1"/>
  <c r="AU96" i="1" s="1"/>
  <c r="P118" i="4"/>
  <c r="P117" i="4" s="1"/>
  <c r="AU97" i="1" s="1"/>
  <c r="BK126" i="2"/>
  <c r="J126" i="2"/>
  <c r="J98" i="2" s="1"/>
  <c r="T126" i="2"/>
  <c r="R149" i="2"/>
  <c r="P165" i="2"/>
  <c r="BK183" i="2"/>
  <c r="J183" i="2"/>
  <c r="J102" i="2"/>
  <c r="R183" i="2"/>
  <c r="R120" i="3"/>
  <c r="R119" i="3"/>
  <c r="R118" i="3"/>
  <c r="BK118" i="4"/>
  <c r="J118" i="4" s="1"/>
  <c r="J97" i="4" s="1"/>
  <c r="R118" i="4"/>
  <c r="R117" i="4"/>
  <c r="P126" i="2"/>
  <c r="BK149" i="2"/>
  <c r="J149" i="2"/>
  <c r="J99" i="2"/>
  <c r="T149" i="2"/>
  <c r="T165" i="2"/>
  <c r="P178" i="2"/>
  <c r="T178" i="2"/>
  <c r="P183" i="2"/>
  <c r="BK120" i="3"/>
  <c r="BK119" i="3"/>
  <c r="BK118" i="3" s="1"/>
  <c r="J118" i="3" s="1"/>
  <c r="J30" i="3" s="1"/>
  <c r="J119" i="3"/>
  <c r="J97" i="3" s="1"/>
  <c r="T120" i="3"/>
  <c r="T119" i="3"/>
  <c r="T118" i="3"/>
  <c r="T118" i="4"/>
  <c r="T117" i="4"/>
  <c r="BK227" i="2"/>
  <c r="J227" i="2"/>
  <c r="J104" i="2" s="1"/>
  <c r="BK225" i="2"/>
  <c r="J225" i="2"/>
  <c r="J103" i="2"/>
  <c r="E85" i="4"/>
  <c r="J89" i="4"/>
  <c r="F92" i="4"/>
  <c r="BE121" i="4"/>
  <c r="BE123" i="4"/>
  <c r="BE125" i="4"/>
  <c r="BE126" i="4"/>
  <c r="J120" i="3"/>
  <c r="J98" i="3"/>
  <c r="BE120" i="4"/>
  <c r="F91" i="4"/>
  <c r="BE119" i="4"/>
  <c r="BE122" i="4"/>
  <c r="J91" i="4"/>
  <c r="BE124" i="4"/>
  <c r="BE127" i="4"/>
  <c r="BE128" i="4"/>
  <c r="J91" i="3"/>
  <c r="J112" i="3"/>
  <c r="BE123" i="3"/>
  <c r="BE125" i="3"/>
  <c r="F91" i="3"/>
  <c r="E108" i="3"/>
  <c r="BE121" i="3"/>
  <c r="BE122" i="3"/>
  <c r="F92" i="3"/>
  <c r="BE124" i="3"/>
  <c r="BE126" i="3"/>
  <c r="J91" i="2"/>
  <c r="F120" i="2"/>
  <c r="BE131" i="2"/>
  <c r="BE132" i="2"/>
  <c r="BE133" i="2"/>
  <c r="BE141" i="2"/>
  <c r="BE147" i="2"/>
  <c r="BE151" i="2"/>
  <c r="BE160" i="2"/>
  <c r="BE174" i="2"/>
  <c r="BE176" i="2"/>
  <c r="BE179" i="2"/>
  <c r="BE184" i="2"/>
  <c r="BE193" i="2"/>
  <c r="BE213" i="2"/>
  <c r="BE220" i="2"/>
  <c r="BE228" i="2"/>
  <c r="E85" i="2"/>
  <c r="J89" i="2"/>
  <c r="F121" i="2"/>
  <c r="BE137" i="2"/>
  <c r="BE162" i="2"/>
  <c r="BE163" i="2"/>
  <c r="BE164" i="2"/>
  <c r="BE166" i="2"/>
  <c r="BE170" i="2"/>
  <c r="BE172" i="2"/>
  <c r="BE177" i="2"/>
  <c r="BE181" i="2"/>
  <c r="BE182" i="2"/>
  <c r="BE190" i="2"/>
  <c r="BE196" i="2"/>
  <c r="BE205" i="2"/>
  <c r="BE145" i="2"/>
  <c r="BE148" i="2"/>
  <c r="BE150" i="2"/>
  <c r="BE161" i="2"/>
  <c r="BE180" i="2"/>
  <c r="BE199" i="2"/>
  <c r="BE202" i="2"/>
  <c r="BE211" i="2"/>
  <c r="BE212" i="2"/>
  <c r="BE216" i="2"/>
  <c r="BE226" i="2"/>
  <c r="BE127" i="2"/>
  <c r="BE159" i="2"/>
  <c r="BE173" i="2"/>
  <c r="BE185" i="2"/>
  <c r="BE208" i="2"/>
  <c r="BE210" i="2"/>
  <c r="BE215" i="2"/>
  <c r="J34" i="2"/>
  <c r="AW95" i="1"/>
  <c r="F36" i="2"/>
  <c r="BC95" i="1" s="1"/>
  <c r="F34" i="4"/>
  <c r="BA97" i="1"/>
  <c r="F35" i="2"/>
  <c r="BB95" i="1" s="1"/>
  <c r="F37" i="2"/>
  <c r="BD95" i="1"/>
  <c r="J34" i="4"/>
  <c r="AW97" i="1" s="1"/>
  <c r="F34" i="2"/>
  <c r="BA95" i="1"/>
  <c r="F35" i="3"/>
  <c r="BB96" i="1" s="1"/>
  <c r="F37" i="3"/>
  <c r="BD96" i="1"/>
  <c r="F36" i="3"/>
  <c r="BC96" i="1" s="1"/>
  <c r="F35" i="4"/>
  <c r="BB97" i="1"/>
  <c r="F34" i="3"/>
  <c r="BA96" i="1"/>
  <c r="J34" i="3"/>
  <c r="AW96" i="1"/>
  <c r="F36" i="4"/>
  <c r="BC97" i="1"/>
  <c r="F37" i="4"/>
  <c r="BD97" i="1"/>
  <c r="T125" i="2" l="1"/>
  <c r="T124" i="2"/>
  <c r="P125" i="2"/>
  <c r="P124" i="2"/>
  <c r="AU95" i="1" s="1"/>
  <c r="AU94" i="1" s="1"/>
  <c r="R125" i="2"/>
  <c r="R124" i="2"/>
  <c r="BK125" i="2"/>
  <c r="J125" i="2" s="1"/>
  <c r="J97" i="2" s="1"/>
  <c r="BK117" i="4"/>
  <c r="J117" i="4"/>
  <c r="J96" i="4" s="1"/>
  <c r="AG96" i="1"/>
  <c r="AN96" i="1" s="1"/>
  <c r="J96" i="3"/>
  <c r="J33" i="2"/>
  <c r="AV95" i="1"/>
  <c r="AT95" i="1"/>
  <c r="BA94" i="1"/>
  <c r="W30" i="1" s="1"/>
  <c r="J33" i="3"/>
  <c r="AV96" i="1"/>
  <c r="AT96" i="1"/>
  <c r="BB94" i="1"/>
  <c r="W31" i="1"/>
  <c r="BD94" i="1"/>
  <c r="W33" i="1" s="1"/>
  <c r="BC94" i="1"/>
  <c r="W32" i="1"/>
  <c r="F33" i="2"/>
  <c r="AZ95" i="1" s="1"/>
  <c r="F33" i="3"/>
  <c r="AZ96" i="1"/>
  <c r="F33" i="4"/>
  <c r="AZ97" i="1" s="1"/>
  <c r="J33" i="4"/>
  <c r="AV97" i="1"/>
  <c r="AT97" i="1"/>
  <c r="BK124" i="2" l="1"/>
  <c r="J124" i="2"/>
  <c r="J96" i="2"/>
  <c r="J39" i="3"/>
  <c r="J30" i="4"/>
  <c r="AG97" i="1"/>
  <c r="AZ94" i="1"/>
  <c r="W29" i="1"/>
  <c r="AW94" i="1"/>
  <c r="AK30" i="1"/>
  <c r="AY94" i="1"/>
  <c r="AX94" i="1"/>
  <c r="J39" i="4" l="1"/>
  <c r="AN97" i="1"/>
  <c r="J30" i="2"/>
  <c r="AG95" i="1"/>
  <c r="AN95" i="1" s="1"/>
  <c r="AV94" i="1"/>
  <c r="AK29" i="1"/>
  <c r="J39" i="2" l="1"/>
  <c r="AG94" i="1"/>
  <c r="AN94" i="1" s="1"/>
  <c r="AK26" i="1"/>
  <c r="AT94" i="1"/>
  <c r="AK35" i="1" l="1"/>
</calcChain>
</file>

<file path=xl/sharedStrings.xml><?xml version="1.0" encoding="utf-8"?>
<sst xmlns="http://schemas.openxmlformats.org/spreadsheetml/2006/main" count="1824" uniqueCount="409">
  <si>
    <t>Export Komplet</t>
  </si>
  <si>
    <t/>
  </si>
  <si>
    <t>2.0</t>
  </si>
  <si>
    <t>False</t>
  </si>
  <si>
    <t>{bdfc7c93-e83d-4613-9e34-9e8d8af2e708}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</si>
  <si>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</si>
  <si>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</si>
  <si>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</si>
  <si>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</si>
  <si>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</si>
  <si>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</si>
  <si>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</si>
  <si>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</si>
  <si>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</si>
  <si>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ST3764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</si>
  <si>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</si>
  <si>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</si>
  <si>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VD Bolešský rybník - rekonstrukce bezpečnostního přelivu, výpustného zařízení, odtěžení nánosů ve zdrži</t>
  </si>
  <si>
    <t>KSO:</t>
  </si>
  <si>
    <t>CC-CZ:</t>
  </si>
  <si>
    <t>Místo:</t>
  </si>
  <si>
    <t xml:space="preserve"> </t>
  </si>
  <si>
    <t>Datum:</t>
  </si>
  <si>
    <t>Zadavatel:</t>
  </si>
  <si>
    <t>IČ:</t>
  </si>
  <si>
    <t>DIČ:</t>
  </si>
  <si>
    <t>Uchazeč: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</si>
  <si>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</si>
  <si>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</si>
  <si>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</si>
  <si>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</si>
  <si>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</si>
  <si>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</si>
  <si>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</si>
  <si>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</si>
  <si>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</si>
  <si>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</si>
  <si>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</si>
  <si>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</si>
  <si>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</si>
  <si>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</si>
  <si>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</si>
  <si>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</si>
  <si>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</si>
  <si>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</si>
  <si>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</si>
  <si>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</si>
  <si>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</si>
  <si>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</si>
  <si>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</si>
  <si>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</si>
  <si>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</si>
  <si>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</si>
  <si>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</si>
  <si>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</si>
  <si>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</si>
  <si>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</si>
  <si>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</si>
  <si>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</si>
  <si>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</si>
  <si>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</si>
  <si>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</si>
  <si>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</si>
  <si>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</si>
  <si>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</si>
  <si>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</si>
  <si>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</si>
  <si>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</si>
  <si>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</si>
  <si>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</si>
  <si>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</si>
  <si>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</si>
  <si>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</si>
  <si>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</si>
  <si>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</si>
  <si>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</si>
  <si>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3764a</t>
  </si>
  <si>
    <t>SO 01 - Sdružený objekt</t>
  </si>
  <si>
    <t>STA</t>
  </si>
  <si>
    <t>1</t>
  </si>
  <si>
    <t>{90ffc492-a27a-40da-994b-8b64470d1b44}</t>
  </si>
  <si>
    <t>2</t>
  </si>
  <si>
    <t>3764b</t>
  </si>
  <si>
    <t>SO 02 - Odtěžení nánosů</t>
  </si>
  <si>
    <t>{780af2e0-3155-4d7e-ad69-1118ea4cb777}</t>
  </si>
  <si>
    <t>3764c</t>
  </si>
  <si>
    <t>Vedlejší rozpočtové náklady</t>
  </si>
  <si>
    <t>{c4073097-ae79-4b60-8f19-49388f8cd160}</t>
  </si>
  <si>
    <t>KRYCÍ LIST SOUPISU PRACÍ</t>
  </si>
  <si>
    <t>Objekt:</t>
  </si>
  <si>
    <t>3764a - SO 01 - Sdružený objekt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</si>
  <si>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</si>
  <si>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</si>
  <si>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</si>
  <si>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</si>
  <si>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</si>
  <si>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</si>
  <si>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</si>
  <si>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</si>
  <si>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</si>
  <si>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</si>
  <si>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9 - Ostatní konstrukce a práce, bourání</t>
  </si>
  <si>
    <t xml:space="preserve">    997 - Přesun sutě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</si>
  <si>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</si>
  <si>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</si>
  <si>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</si>
  <si>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</si>
  <si>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</si>
  <si>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</si>
  <si>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</si>
  <si>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</si>
  <si>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</si>
  <si>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</si>
  <si>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</si>
  <si>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</si>
  <si>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</si>
  <si>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</si>
  <si>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</si>
  <si>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</si>
  <si>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</si>
  <si>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</si>
  <si>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</si>
  <si>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121151103</t>
  </si>
  <si>
    <t>Sejmutí ornice plochy do 100 m2 tl vrstvy do 200 mm strojně</t>
  </si>
  <si>
    <t>m2</t>
  </si>
  <si>
    <t>4</t>
  </si>
  <si>
    <t>730144941</t>
  </si>
  <si>
    <t>VV</t>
  </si>
  <si>
    <t>84,00</t>
  </si>
  <si>
    <t>33,00  "stávající koryto</t>
  </si>
  <si>
    <t>Součet</t>
  </si>
  <si>
    <t>131251104</t>
  </si>
  <si>
    <t>Hloubení jam nezapažených v hornině třídy těžitelnosti I, skupiny 3 objem do 500 m3 strojně</t>
  </si>
  <si>
    <t>m3</t>
  </si>
  <si>
    <t>127130023</t>
  </si>
  <si>
    <t>3</t>
  </si>
  <si>
    <t>16275111R</t>
  </si>
  <si>
    <t>Vodorovné přemístění výkopku/sypaniny, naložení a likvidace odtěženého materiálu zákonným způsobem</t>
  </si>
  <si>
    <t>-33183878</t>
  </si>
  <si>
    <t>174151101</t>
  </si>
  <si>
    <t>Zásyp jam, šachet rýh nebo kolem objektů sypaninou se zhutněním</t>
  </si>
  <si>
    <t>711886959</t>
  </si>
  <si>
    <t>147,3  "zpětný zásyp jámy</t>
  </si>
  <si>
    <t>36,00  "zasypání stávajícího koryta</t>
  </si>
  <si>
    <t>5</t>
  </si>
  <si>
    <t>181351003</t>
  </si>
  <si>
    <t>Rozprostření ornice tl vrstvy do 200 mm pl do 100 m2 v rovině nebo ve svahu do 1:5 strojně</t>
  </si>
  <si>
    <t>-947040576</t>
  </si>
  <si>
    <t>6</t>
  </si>
  <si>
    <t>181411121</t>
  </si>
  <si>
    <t>Založení lučního trávníku výsevem plochy do 1000 m2 v rovině a ve svahu do 1:5</t>
  </si>
  <si>
    <t>1983470225</t>
  </si>
  <si>
    <t>33,00  "stávaqjící koryto</t>
  </si>
  <si>
    <t>7</t>
  </si>
  <si>
    <t>M</t>
  </si>
  <si>
    <t>00572100</t>
  </si>
  <si>
    <t>osivo jetelotráva intenzivní víceletá</t>
  </si>
  <si>
    <t>kg</t>
  </si>
  <si>
    <t>8</t>
  </si>
  <si>
    <t>1899505671</t>
  </si>
  <si>
    <t>117*0,03 'Přepočtené koeficientem množství</t>
  </si>
  <si>
    <t>181951112</t>
  </si>
  <si>
    <t>Úprava pláně v hornině třídy těžitelnosti I, skupiny 1 až 3 se zhutněním strojně</t>
  </si>
  <si>
    <t>-932762702</t>
  </si>
  <si>
    <t>9</t>
  </si>
  <si>
    <t>182251101</t>
  </si>
  <si>
    <t>Svahování násypů strojně</t>
  </si>
  <si>
    <t>61100615</t>
  </si>
  <si>
    <t>Svislé a kompletní konstrukce</t>
  </si>
  <si>
    <t>10</t>
  </si>
  <si>
    <t>321213345</t>
  </si>
  <si>
    <t>Zdivo nadzákladové z lomového kamene vodních staveb obkladní s vyspárováním</t>
  </si>
  <si>
    <t>-57849144</t>
  </si>
  <si>
    <t>11</t>
  </si>
  <si>
    <t>321311115</t>
  </si>
  <si>
    <t>Konstrukce vodních staveb z betonu prostého mrazuvzdorného tř. C 25/30</t>
  </si>
  <si>
    <t>-1494320349</t>
  </si>
  <si>
    <t>8,00  "požerák</t>
  </si>
  <si>
    <t>15,20  "přeliv</t>
  </si>
  <si>
    <t>5,80  "čela hrázové části</t>
  </si>
  <si>
    <t>14,10  "hrázová část</t>
  </si>
  <si>
    <t>2,10  "výtok dno</t>
  </si>
  <si>
    <t>16,60  "výtok zdi</t>
  </si>
  <si>
    <t>12</t>
  </si>
  <si>
    <t>321351010</t>
  </si>
  <si>
    <t>Bednění konstrukcí vodních staveb rovinné - zřízení</t>
  </si>
  <si>
    <t>1143009522</t>
  </si>
  <si>
    <t>13</t>
  </si>
  <si>
    <t>321352010</t>
  </si>
  <si>
    <t>Bednění konstrukcí vodních staveb rovinné - odstranění</t>
  </si>
  <si>
    <t>788225024</t>
  </si>
  <si>
    <t>14</t>
  </si>
  <si>
    <t>321366112</t>
  </si>
  <si>
    <t>Výztuž železobetonových konstrukcí vodních staveb z oceli 10 505 D do 32 mm</t>
  </si>
  <si>
    <t>t</t>
  </si>
  <si>
    <t>-768114830</t>
  </si>
  <si>
    <t>321368211</t>
  </si>
  <si>
    <t>Výztuž železobetonových konstrukcí vodních staveb ze svařovaných sítí</t>
  </si>
  <si>
    <t>1750408166</t>
  </si>
  <si>
    <t>16</t>
  </si>
  <si>
    <t>389121111</t>
  </si>
  <si>
    <t xml:space="preserve">Osazení dílců rámové konstrukce propustků </t>
  </si>
  <si>
    <t>kus</t>
  </si>
  <si>
    <t>1097739929</t>
  </si>
  <si>
    <t>17</t>
  </si>
  <si>
    <t>PFG.72351101</t>
  </si>
  <si>
    <t>propust rámová IZM 35/10 200x150/120</t>
  </si>
  <si>
    <t>1558601165</t>
  </si>
  <si>
    <t>Vodorovné konstrukce</t>
  </si>
  <si>
    <t>18</t>
  </si>
  <si>
    <t>451317111</t>
  </si>
  <si>
    <t>Podklad pod dlažbu z betonu prostého pro prostředí s mrazovými cykly C 25/30 tl do 100 mm</t>
  </si>
  <si>
    <t>-1494498645</t>
  </si>
  <si>
    <t>63,86  "podkladní beton tl. 100 mm</t>
  </si>
  <si>
    <t>15,80  "betonové lože tl. 100 mm - pod obklad z LK</t>
  </si>
  <si>
    <t>19</t>
  </si>
  <si>
    <t>451317112</t>
  </si>
  <si>
    <t>Podklad pod dlažbu z betonu prostého pro prostředí s mrazovými cykly C 25/30 tl přes 100 do 150 mm</t>
  </si>
  <si>
    <t>213691842</t>
  </si>
  <si>
    <t>75,40  "betonové lože tl. 150 mm - pod dlažbu</t>
  </si>
  <si>
    <t>20</t>
  </si>
  <si>
    <t>451571111</t>
  </si>
  <si>
    <t>Lože pod dlažby ze štěrkopísku vrstva tl do 100 mm</t>
  </si>
  <si>
    <t>669317871</t>
  </si>
  <si>
    <t>47</t>
  </si>
  <si>
    <t>462511370</t>
  </si>
  <si>
    <t>Zához z lomového kamene bez proštěrkování z terénu hmotnost nad 200 do 500 kg</t>
  </si>
  <si>
    <t>-1209028998</t>
  </si>
  <si>
    <t>48</t>
  </si>
  <si>
    <t>462512370</t>
  </si>
  <si>
    <t>Zához z lomového kamene s proštěrkováním z terénu hmotnost nad 200 do 500 kg</t>
  </si>
  <si>
    <t>725460639</t>
  </si>
  <si>
    <t>48,40  "zához z LK tl. 600 mm</t>
  </si>
  <si>
    <t>49</t>
  </si>
  <si>
    <t>462519003</t>
  </si>
  <si>
    <t>Příplatek za urovnání ploch záhozu z lomového kamene hmotnost nad 200 do 500 kg</t>
  </si>
  <si>
    <t>120030018</t>
  </si>
  <si>
    <t>24</t>
  </si>
  <si>
    <t>465513227</t>
  </si>
  <si>
    <t>Dlažba z lomového kamene na cementovou maltu s vyspárováním tl 250 mm pro hráze</t>
  </si>
  <si>
    <t>917463101</t>
  </si>
  <si>
    <t>Komunikace pozemní</t>
  </si>
  <si>
    <t>25</t>
  </si>
  <si>
    <t>564751111</t>
  </si>
  <si>
    <t>Podklad z kameniva hrubého drceného vel. 32-63 mm tl 150 mm</t>
  </si>
  <si>
    <t>1884329016</t>
  </si>
  <si>
    <t>26</t>
  </si>
  <si>
    <t>46245111R</t>
  </si>
  <si>
    <t>Prolití štěrku cementovou maltou</t>
  </si>
  <si>
    <t>2089394008</t>
  </si>
  <si>
    <t>27</t>
  </si>
  <si>
    <t>564861111</t>
  </si>
  <si>
    <t>Podklad ze štěrkodrtě 0/63 ŠD tl 200 mm</t>
  </si>
  <si>
    <t>2099234457</t>
  </si>
  <si>
    <t>28</t>
  </si>
  <si>
    <t>577144141</t>
  </si>
  <si>
    <t>Asfaltový beton vrstva obrusná ACO 11 (ABS) tř. I tl 50 mm š přes 3 m z modifikovaného asfaltu</t>
  </si>
  <si>
    <t>386545073</t>
  </si>
  <si>
    <t>Ostatní konstrukce a práce, bourání</t>
  </si>
  <si>
    <t>29</t>
  </si>
  <si>
    <t>42917211R</t>
  </si>
  <si>
    <t>Výroba a montáž ocelové lávky + rošt</t>
  </si>
  <si>
    <t>kpl</t>
  </si>
  <si>
    <t>1986381059</t>
  </si>
  <si>
    <t>30</t>
  </si>
  <si>
    <t>13010812</t>
  </si>
  <si>
    <t>ocel profilová UPN 65 jakost 11 375</t>
  </si>
  <si>
    <t>-1398772317</t>
  </si>
  <si>
    <t>P</t>
  </si>
  <si>
    <t>Poznámka k položce:_x000D_
Hmotnost: 7,09 kg/m</t>
  </si>
  <si>
    <t>0,078  "drážka a práh hradidel</t>
  </si>
  <si>
    <t>0,032  "rám poklopu</t>
  </si>
  <si>
    <t>31</t>
  </si>
  <si>
    <t>13010434</t>
  </si>
  <si>
    <t xml:space="preserve">úhelník ocelový rovnostranný jakost 11 375 80x80x8mm </t>
  </si>
  <si>
    <t>-1875633373</t>
  </si>
  <si>
    <t>Poznámka k položce:_x000D_
Hmotnost: 9,63 kg/m</t>
  </si>
  <si>
    <t>0,045  "rám poklopu</t>
  </si>
  <si>
    <t>32</t>
  </si>
  <si>
    <t>13010218</t>
  </si>
  <si>
    <t>tyč ocelová plochá jakost 11 375 50x5mm</t>
  </si>
  <si>
    <t>2111751463</t>
  </si>
  <si>
    <t>Poznámka k položce:_x000D_
Hmotnost: 2,1 kg/m</t>
  </si>
  <si>
    <t>0,014  "kotvení</t>
  </si>
  <si>
    <t>33</t>
  </si>
  <si>
    <t>13010914</t>
  </si>
  <si>
    <t>ocel profilová UE 140 jakost 11 375</t>
  </si>
  <si>
    <t>2071917569</t>
  </si>
  <si>
    <t>Poznámka k položce:_x000D_
Hmotnost: 12,30 kg/m</t>
  </si>
  <si>
    <t>0,166  "lávka - hlavní nosníky</t>
  </si>
  <si>
    <t>34</t>
  </si>
  <si>
    <t>13010168</t>
  </si>
  <si>
    <t>tyč ocelová plochá jakost 11 375 20x10mm</t>
  </si>
  <si>
    <t>271805376</t>
  </si>
  <si>
    <t>Poznámka k položce:_x000D_
Hmotnost: 1,57 kg/m</t>
  </si>
  <si>
    <t>0,005  "česle rám</t>
  </si>
  <si>
    <t>35</t>
  </si>
  <si>
    <t>13010162</t>
  </si>
  <si>
    <t xml:space="preserve">tyč ocelová plochá jakost 11 375 20x5mm </t>
  </si>
  <si>
    <t>1943850821</t>
  </si>
  <si>
    <t>Poznámka k položce:_x000D_
Hmotnost: 0,79 kg/m</t>
  </si>
  <si>
    <t>0,012  "česle příčle</t>
  </si>
  <si>
    <t>36</t>
  </si>
  <si>
    <t>13010288</t>
  </si>
  <si>
    <t>tyč ocelová plochá jakost 11 375 90x10mm</t>
  </si>
  <si>
    <t>-1791613712</t>
  </si>
  <si>
    <t>Poznámka k položce:_x000D_
Hmotnost: 7,85 kg/m</t>
  </si>
  <si>
    <t>0,028  "lávka - rozpěrky</t>
  </si>
  <si>
    <t>37</t>
  </si>
  <si>
    <t>13611304</t>
  </si>
  <si>
    <t xml:space="preserve">plech ocelový  žebrovaný S235JR  tl 4mm </t>
  </si>
  <si>
    <t>-1049476883</t>
  </si>
  <si>
    <t>0,045  "poklop</t>
  </si>
  <si>
    <t>38</t>
  </si>
  <si>
    <t>55243806</t>
  </si>
  <si>
    <t xml:space="preserve">stupadlo ocelové </t>
  </si>
  <si>
    <t>1550628927</t>
  </si>
  <si>
    <t>39</t>
  </si>
  <si>
    <t>56241008</t>
  </si>
  <si>
    <t>ocelový pororošt lemovaný tl. 30 mm</t>
  </si>
  <si>
    <t>294664577</t>
  </si>
  <si>
    <t>40</t>
  </si>
  <si>
    <t>931991212</t>
  </si>
  <si>
    <t xml:space="preserve">Výplň dilatačních spár deskami z polystyrénu </t>
  </si>
  <si>
    <t>-18738212</t>
  </si>
  <si>
    <t>41</t>
  </si>
  <si>
    <t>934956121</t>
  </si>
  <si>
    <t>Hradítka z dubového dřeva tl 20 mm</t>
  </si>
  <si>
    <t>1301141846</t>
  </si>
  <si>
    <t>0,13  "dubové dluže 35/200 mm, dl. 1,04m, 18 ks</t>
  </si>
  <si>
    <t>42</t>
  </si>
  <si>
    <t>944111111</t>
  </si>
  <si>
    <t xml:space="preserve">Výroba a montáž ocelového zábradlí trubkového </t>
  </si>
  <si>
    <t>-417855790</t>
  </si>
  <si>
    <t>43</t>
  </si>
  <si>
    <t>55283901</t>
  </si>
  <si>
    <t>trubka ocelová bezešvá hladká jakost 11 353 38x4,0mm</t>
  </si>
  <si>
    <t>m</t>
  </si>
  <si>
    <t>-909131742</t>
  </si>
  <si>
    <t>33,6  "lávka</t>
  </si>
  <si>
    <t>12,2  "portál</t>
  </si>
  <si>
    <t>44</t>
  </si>
  <si>
    <t>960111221</t>
  </si>
  <si>
    <t xml:space="preserve">Bourání vodních staveb betonových </t>
  </si>
  <si>
    <t>-2094019330</t>
  </si>
  <si>
    <t>1,7  "bourání betonového požeráku</t>
  </si>
  <si>
    <t>1,4  "bourání portálu BP</t>
  </si>
  <si>
    <t>4,3  "likvidace betonového potubí</t>
  </si>
  <si>
    <t>997</t>
  </si>
  <si>
    <t>Přesun sutě</t>
  </si>
  <si>
    <t>45</t>
  </si>
  <si>
    <t>99732151R</t>
  </si>
  <si>
    <t>Vodorovná doprava suti a vybouraných hmot po suchu, nakládání a likvidace zákonným způsobem</t>
  </si>
  <si>
    <t>-1874587959</t>
  </si>
  <si>
    <t>998</t>
  </si>
  <si>
    <t>Přesun hmot</t>
  </si>
  <si>
    <t>46</t>
  </si>
  <si>
    <t>998332011</t>
  </si>
  <si>
    <t>Přesun hmot pro úpravy vodních toků a kanály</t>
  </si>
  <si>
    <t>1322340364</t>
  </si>
  <si>
    <t>3764b - SO 02 - Odtěžení nánosů</t>
  </si>
  <si>
    <t>111203201</t>
  </si>
  <si>
    <t>Odstranění křovin a stromů s ponecháním kořenů z plochy do 1000 m2</t>
  </si>
  <si>
    <t>-1630038544</t>
  </si>
  <si>
    <t>111209111</t>
  </si>
  <si>
    <t>Spálení (seštěpkování) odstraněných křovin</t>
  </si>
  <si>
    <t>-551005075</t>
  </si>
  <si>
    <t>112101101</t>
  </si>
  <si>
    <t>Odstranění stromů listnatých průměru kmene do 300 mm</t>
  </si>
  <si>
    <t>196123717</t>
  </si>
  <si>
    <t>112111111</t>
  </si>
  <si>
    <t>Spálení (seštěpkování) větví všech druhů stromů</t>
  </si>
  <si>
    <t>-1063209359</t>
  </si>
  <si>
    <t>122703601</t>
  </si>
  <si>
    <t>Odstranění nánosů při únosnosti dna přes 0,15 do 40 kPa</t>
  </si>
  <si>
    <t>280653706</t>
  </si>
  <si>
    <t>-1165429043</t>
  </si>
  <si>
    <t>3764c - Vedlejší rozpočtové náklady</t>
  </si>
  <si>
    <t>VRN - Vedlejší rozpočtové náklady</t>
  </si>
  <si>
    <t>VRN</t>
  </si>
  <si>
    <t>01</t>
  </si>
  <si>
    <t>Zařízení staveniště</t>
  </si>
  <si>
    <t>-1864278611</t>
  </si>
  <si>
    <t>02</t>
  </si>
  <si>
    <t>Převádění průtoků včetně případného čerpání po dobu stavby</t>
  </si>
  <si>
    <t>-1819266310</t>
  </si>
  <si>
    <t>03</t>
  </si>
  <si>
    <t>Uvedení ploch dotčených stavbou do původního stavu</t>
  </si>
  <si>
    <t>1885552502</t>
  </si>
  <si>
    <t>04</t>
  </si>
  <si>
    <t>Opatření k zamezení vyvážení nečistot ze staveniště</t>
  </si>
  <si>
    <t>-1631595779</t>
  </si>
  <si>
    <t>05</t>
  </si>
  <si>
    <t>Oprava dopravou poškozené komunikace</t>
  </si>
  <si>
    <t>-1947065886</t>
  </si>
  <si>
    <t>06</t>
  </si>
  <si>
    <t>Dokumentace skutečného provedení stavby</t>
  </si>
  <si>
    <t>370048503</t>
  </si>
  <si>
    <t>07</t>
  </si>
  <si>
    <t>Vypracování výrobní dokumentace</t>
  </si>
  <si>
    <t>1443561349</t>
  </si>
  <si>
    <t>08</t>
  </si>
  <si>
    <t>Geodetické práce v průběhu stavby</t>
  </si>
  <si>
    <t>926120044</t>
  </si>
  <si>
    <t>09</t>
  </si>
  <si>
    <t>Zpracování a předání plánu havarijních opatření</t>
  </si>
  <si>
    <t>-941196824</t>
  </si>
  <si>
    <t>Fotodokumentace postupu výstavby</t>
  </si>
  <si>
    <t>1959553422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</si>
</sst>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2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6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0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5" borderId="7" xfId="0" applyFill="1" applyBorder="1" applyAlignment="1">
      <alignment vertical="center"/>
    </xf>
    <xf numFmtId="0" fontId="21" fillId="5" borderId="0" xfId="0" applyFont="1" applyFill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4" xfId="0" applyNumberFormat="1" applyFont="1" applyBorder="1" applyAlignment="1">
      <alignment vertical="center"/>
    </xf>
    <xf numFmtId="4" fontId="19" fillId="0" borderId="0" xfId="0" applyNumberFormat="1" applyFont="1" applyAlignment="1">
      <alignment vertical="center"/>
    </xf>
    <xf numFmtId="166" fontId="19" fillId="0" borderId="0" xfId="0" applyNumberFormat="1" applyFont="1" applyAlignment="1">
      <alignment vertical="center"/>
    </xf>
    <xf numFmtId="4" fontId="19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4" xfId="0" applyNumberFormat="1" applyFont="1" applyBorder="1" applyAlignment="1">
      <alignment vertical="center"/>
    </xf>
    <xf numFmtId="4" fontId="28" fillId="0" borderId="0" xfId="0" applyNumberFormat="1" applyFont="1" applyAlignment="1">
      <alignment vertical="center"/>
    </xf>
    <xf numFmtId="166" fontId="28" fillId="0" borderId="0" xfId="0" applyNumberFormat="1" applyFont="1" applyAlignment="1">
      <alignment vertical="center"/>
    </xf>
    <xf numFmtId="4" fontId="28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8" fillId="0" borderId="19" xfId="0" applyNumberFormat="1" applyFont="1" applyBorder="1" applyAlignment="1">
      <alignment vertical="center"/>
    </xf>
    <xf numFmtId="4" fontId="28" fillId="0" borderId="20" xfId="0" applyNumberFormat="1" applyFont="1" applyBorder="1" applyAlignment="1">
      <alignment vertical="center"/>
    </xf>
    <xf numFmtId="166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0" fontId="29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6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1" fillId="5" borderId="0" xfId="0" applyFont="1" applyFill="1" applyAlignment="1">
      <alignment horizontal="left" vertical="center"/>
    </xf>
    <xf numFmtId="0" fontId="21" fillId="5" borderId="0" xfId="0" applyFont="1" applyFill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1" fillId="5" borderId="16" xfId="0" applyFont="1" applyFill="1" applyBorder="1" applyAlignment="1">
      <alignment horizontal="center" vertical="center" wrapText="1"/>
    </xf>
    <xf numFmtId="0" fontId="21" fillId="5" borderId="17" xfId="0" applyFont="1" applyFill="1" applyBorder="1" applyAlignment="1">
      <alignment horizontal="center" vertical="center" wrapText="1"/>
    </xf>
    <xf numFmtId="0" fontId="21" fillId="5" borderId="18" xfId="0" applyFont="1" applyFill="1" applyBorder="1" applyAlignment="1">
      <alignment horizontal="center" vertical="center" wrapText="1"/>
    </xf>
    <xf numFmtId="0" fontId="21" fillId="5" borderId="0" xfId="0" applyFont="1" applyFill="1" applyAlignment="1">
      <alignment horizontal="center" vertical="center" wrapText="1"/>
    </xf>
    <xf numFmtId="4" fontId="23" fillId="0" borderId="0" xfId="0" applyNumberFormat="1" applyFont="1"/>
    <xf numFmtId="166" fontId="31" fillId="0" borderId="12" xfId="0" applyNumberFormat="1" applyFont="1" applyBorder="1"/>
    <xf numFmtId="166" fontId="31" fillId="0" borderId="13" xfId="0" applyNumberFormat="1" applyFont="1" applyBorder="1"/>
    <xf numFmtId="4" fontId="32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0" fillId="0" borderId="3" xfId="0" applyBorder="1" applyAlignment="1" applyProtection="1">
      <alignment vertical="center"/>
      <protection locked="0"/>
    </xf>
    <xf numFmtId="0" fontId="21" fillId="0" borderId="22" xfId="0" applyFont="1" applyBorder="1" applyAlignment="1" applyProtection="1">
      <alignment horizontal="center" vertical="center"/>
      <protection locked="0"/>
    </xf>
    <xf numFmtId="49" fontId="21" fillId="0" borderId="22" xfId="0" applyNumberFormat="1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center" vertical="center" wrapText="1"/>
      <protection locked="0"/>
    </xf>
    <xf numFmtId="167" fontId="21" fillId="0" borderId="22" xfId="0" applyNumberFormat="1" applyFont="1" applyBorder="1" applyAlignment="1" applyProtection="1">
      <alignment vertical="center"/>
      <protection locked="0"/>
    </xf>
    <xf numFmtId="4" fontId="21" fillId="3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22" fillId="3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Alignment="1">
      <alignment horizontal="center" vertical="center"/>
    </xf>
    <xf numFmtId="166" fontId="22" fillId="0" borderId="0" xfId="0" applyNumberFormat="1" applyFont="1" applyAlignment="1">
      <alignment vertical="center"/>
    </xf>
    <xf numFmtId="166" fontId="22" fillId="0" borderId="15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9" fillId="0" borderId="3" xfId="0" applyFont="1" applyBorder="1" applyAlignment="1">
      <alignment vertical="center"/>
    </xf>
    <xf numFmtId="0" fontId="33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34" fillId="0" borderId="22" xfId="0" applyFont="1" applyBorder="1" applyAlignment="1" applyProtection="1">
      <alignment horizontal="center" vertical="center"/>
      <protection locked="0"/>
    </xf>
    <xf numFmtId="49" fontId="34" fillId="0" borderId="22" xfId="0" applyNumberFormat="1" applyFont="1" applyBorder="1" applyAlignment="1" applyProtection="1">
      <alignment horizontal="left" vertical="center" wrapText="1"/>
      <protection locked="0"/>
    </xf>
    <xf numFmtId="0" fontId="34" fillId="0" borderId="22" xfId="0" applyFont="1" applyBorder="1" applyAlignment="1" applyProtection="1">
      <alignment horizontal="left" vertical="center" wrapText="1"/>
      <protection locked="0"/>
    </xf>
    <xf numFmtId="0" fontId="34" fillId="0" borderId="22" xfId="0" applyFont="1" applyBorder="1" applyAlignment="1" applyProtection="1">
      <alignment horizontal="center" vertical="center" wrapText="1"/>
      <protection locked="0"/>
    </xf>
    <xf numFmtId="167" fontId="34" fillId="0" borderId="22" xfId="0" applyNumberFormat="1" applyFont="1" applyBorder="1" applyAlignment="1" applyProtection="1">
      <alignment vertical="center"/>
      <protection locked="0"/>
    </xf>
    <xf numFmtId="4" fontId="34" fillId="3" borderId="22" xfId="0" applyNumberFormat="1" applyFont="1" applyFill="1" applyBorder="1" applyAlignment="1" applyProtection="1">
      <alignment vertical="center"/>
      <protection locked="0"/>
    </xf>
    <xf numFmtId="4" fontId="34" fillId="0" borderId="22" xfId="0" applyNumberFormat="1" applyFont="1" applyBorder="1" applyAlignment="1" applyProtection="1">
      <alignment vertical="center"/>
      <protection locked="0"/>
    </xf>
    <xf numFmtId="0" fontId="35" fillId="0" borderId="22" xfId="0" applyFont="1" applyBorder="1" applyAlignment="1" applyProtection="1">
      <alignment vertical="center"/>
      <protection locked="0"/>
    </xf>
    <xf numFmtId="0" fontId="35" fillId="0" borderId="3" xfId="0" applyFont="1" applyBorder="1" applyAlignment="1">
      <alignment vertical="center"/>
    </xf>
    <xf numFmtId="0" fontId="34" fillId="3" borderId="14" xfId="0" applyFont="1" applyFill="1" applyBorder="1" applyAlignment="1" applyProtection="1">
      <alignment horizontal="left" vertical="center"/>
      <protection locked="0"/>
    </xf>
    <xf numFmtId="0" fontId="34" fillId="0" borderId="0" xfId="0" applyFont="1" applyAlignment="1">
      <alignment horizontal="center" vertical="center"/>
    </xf>
    <xf numFmtId="0" fontId="36" fillId="0" borderId="0" xfId="0" applyFont="1" applyAlignment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4" xfId="0" applyBorder="1" applyAlignment="1">
      <alignment vertical="center"/>
    </xf>
    <xf numFmtId="0" fontId="22" fillId="3" borderId="19" xfId="0" applyFont="1" applyFill="1" applyBorder="1" applyAlignment="1" applyProtection="1">
      <alignment horizontal="left" vertical="center"/>
      <protection locked="0"/>
    </xf>
    <xf numFmtId="0" fontId="22" fillId="0" borderId="20" xfId="0" applyFont="1" applyBorder="1" applyAlignment="1">
      <alignment horizontal="center" vertical="center"/>
    </xf>
    <xf numFmtId="0" fontId="0" fillId="0" borderId="20" xfId="0" applyBorder="1" applyAlignment="1">
      <alignment vertical="center"/>
    </xf>
    <xf numFmtId="166" fontId="22" fillId="0" borderId="20" xfId="0" applyNumberFormat="1" applyFont="1" applyBorder="1" applyAlignment="1">
      <alignment vertical="center"/>
    </xf>
    <xf numFmtId="166" fontId="22" fillId="0" borderId="21" xfId="0" applyNumberFormat="1" applyFont="1" applyBorder="1" applyAlignment="1">
      <alignment vertical="center"/>
    </xf>
    <xf numFmtId="0" fontId="12" fillId="2" borderId="0" xfId="0" applyFont="1" applyFill="1" applyAlignment="1">
      <alignment horizontal="center" vertical="center"/>
    </xf>
    <xf numFmtId="0" fontId="0" fillId="0" borderId="0" xfId="0"/>
    <xf numFmtId="4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26" fillId="0" borderId="0" xfId="0" applyFont="1" applyAlignment="1">
      <alignment horizontal="left" vertical="center" wrapText="1"/>
    </xf>
    <xf numFmtId="0" fontId="21" fillId="5" borderId="6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left" vertical="center"/>
    </xf>
    <xf numFmtId="0" fontId="21" fillId="5" borderId="7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right" vertical="center"/>
    </xf>
    <xf numFmtId="0" fontId="21" fillId="5" borderId="8" xfId="0" applyFont="1" applyFill="1" applyBorder="1" applyAlignment="1">
      <alignment horizontal="left" vertical="center"/>
    </xf>
    <xf numFmtId="4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4" fontId="17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4" borderId="7" xfId="0" applyFont="1" applyFill="1" applyBorder="1" applyAlignment="1">
      <alignment horizontal="left" vertical="center"/>
    </xf>
    <xf numFmtId="0" fontId="0" fillId="4" borderId="7" xfId="0" applyFill="1" applyBorder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6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9"/>
  <sheetViews>
    <sheetView showGridLines="0" topLeftCell="A68" workbookViewId="0">
      <selection activeCell="L90" sqref="L90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>
      <c r="A1" s="14" t="s">
        <v>0</v>
      </c>
      <c r="AZ1" s="14" t="s">
        <v>1</v>
      </c>
      <c r="BA1" s="14" t="s">
        <v>2</v>
      </c>
      <c r="BB1" s="14" t="s">
        <v>1</v>
      </c>
      <c r="BT1" s="14" t="s">
        <v>3</v>
      </c>
      <c r="BU1" s="14" t="s">
        <v>3</v>
      </c>
      <c r="BV1" s="14" t="s">
        <v>4</v>
      </c>
    </row>
    <row r="2" spans="1:74" ht="36.950000000000003" customHeight="1">
      <c r="AR2" s="180" t="s">
        <v>5</v>
      </c>
      <c r="AS2" s="181"/>
      <c r="AT2" s="181"/>
      <c r="AU2" s="181"/>
      <c r="AV2" s="181"/>
      <c r="AW2" s="181"/>
      <c r="AX2" s="181"/>
      <c r="AY2" s="181"/>
      <c r="AZ2" s="181"/>
      <c r="BA2" s="181"/>
      <c r="BB2" s="181"/>
      <c r="BC2" s="181"/>
      <c r="BD2" s="181"/>
      <c r="BE2" s="181"/>
      <c r="BS2" s="15" t="s">
        <v>6</v>
      </c>
      <c r="BT2" s="15" t="s">
        <v>7</v>
      </c>
    </row>
    <row r="3" spans="1:74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8"/>
      <c r="BS3" s="15" t="s">
        <v>6</v>
      </c>
      <c r="BT3" s="15" t="s">
        <v>8</v>
      </c>
    </row>
    <row r="4" spans="1:74" ht="24.95" customHeight="1">
      <c r="B4" s="18"/>
      <c r="D4" s="19" t="s">
        <v>9</v>
      </c>
      <c r="AR4" s="18"/>
      <c r="AS4" s="20" t="s">
        <v>10</v>
      </c>
      <c r="BE4" s="21" t="s">
        <v>11</v>
      </c>
      <c r="BS4" s="15" t="s">
        <v>12</v>
      </c>
    </row>
    <row r="5" spans="1:74" ht="12" customHeight="1">
      <c r="B5" s="18"/>
      <c r="D5" s="22" t="s">
        <v>13</v>
      </c>
      <c r="K5" s="211" t="s">
        <v>14</v>
      </c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81"/>
      <c r="W5" s="181"/>
      <c r="X5" s="181"/>
      <c r="Y5" s="181"/>
      <c r="Z5" s="181"/>
      <c r="AA5" s="181"/>
      <c r="AB5" s="181"/>
      <c r="AC5" s="181"/>
      <c r="AD5" s="181"/>
      <c r="AE5" s="181"/>
      <c r="AF5" s="181"/>
      <c r="AG5" s="181"/>
      <c r="AH5" s="181"/>
      <c r="AI5" s="181"/>
      <c r="AJ5" s="181"/>
      <c r="AR5" s="18"/>
      <c r="BE5" s="208" t="s">
        <v>15</v>
      </c>
      <c r="BS5" s="15" t="s">
        <v>6</v>
      </c>
    </row>
    <row r="6" spans="1:74" ht="36.950000000000003" customHeight="1">
      <c r="B6" s="18"/>
      <c r="D6" s="24" t="s">
        <v>16</v>
      </c>
      <c r="K6" s="212" t="s">
        <v>17</v>
      </c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81"/>
      <c r="X6" s="181"/>
      <c r="Y6" s="181"/>
      <c r="Z6" s="181"/>
      <c r="AA6" s="181"/>
      <c r="AB6" s="181"/>
      <c r="AC6" s="181"/>
      <c r="AD6" s="181"/>
      <c r="AE6" s="181"/>
      <c r="AF6" s="181"/>
      <c r="AG6" s="181"/>
      <c r="AH6" s="181"/>
      <c r="AI6" s="181"/>
      <c r="AJ6" s="181"/>
      <c r="AR6" s="18"/>
      <c r="BE6" s="209"/>
      <c r="BS6" s="15" t="s">
        <v>6</v>
      </c>
    </row>
    <row r="7" spans="1:74" ht="12" customHeight="1">
      <c r="B7" s="18"/>
      <c r="D7" s="25" t="s">
        <v>18</v>
      </c>
      <c r="K7" s="23" t="s">
        <v>1</v>
      </c>
      <c r="AK7" s="25" t="s">
        <v>19</v>
      </c>
      <c r="AN7" s="23" t="s">
        <v>1</v>
      </c>
      <c r="AR7" s="18"/>
      <c r="BE7" s="209"/>
      <c r="BS7" s="15" t="s">
        <v>6</v>
      </c>
    </row>
    <row r="8" spans="1:74" ht="12" customHeight="1">
      <c r="B8" s="18"/>
      <c r="D8" s="25" t="s">
        <v>20</v>
      </c>
      <c r="K8" s="23" t="s">
        <v>21</v>
      </c>
      <c r="AK8" s="25" t="s">
        <v>22</v>
      </c>
      <c r="AN8" s="26"/>
      <c r="AR8" s="18"/>
      <c r="BE8" s="209"/>
      <c r="BS8" s="15" t="s">
        <v>6</v>
      </c>
    </row>
    <row r="9" spans="1:74" ht="14.45" customHeight="1">
      <c r="B9" s="18"/>
      <c r="AR9" s="18"/>
      <c r="BE9" s="209"/>
      <c r="BS9" s="15" t="s">
        <v>6</v>
      </c>
    </row>
    <row r="10" spans="1:74" ht="12" customHeight="1">
      <c r="B10" s="18"/>
      <c r="D10" s="25" t="s">
        <v>23</v>
      </c>
      <c r="AK10" s="25" t="s">
        <v>24</v>
      </c>
      <c r="AN10" s="23" t="s">
        <v>1</v>
      </c>
      <c r="AR10" s="18"/>
      <c r="BE10" s="209"/>
      <c r="BS10" s="15" t="s">
        <v>6</v>
      </c>
    </row>
    <row r="11" spans="1:74" ht="18.399999999999999" customHeight="1">
      <c r="B11" s="18"/>
      <c r="E11" s="23" t="s">
        <v>21</v>
      </c>
      <c r="AK11" s="25" t="s">
        <v>25</v>
      </c>
      <c r="AN11" s="23" t="s">
        <v>1</v>
      </c>
      <c r="AR11" s="18"/>
      <c r="BE11" s="209"/>
      <c r="BS11" s="15" t="s">
        <v>6</v>
      </c>
    </row>
    <row r="12" spans="1:74" ht="6.95" customHeight="1">
      <c r="B12" s="18"/>
      <c r="AR12" s="18"/>
      <c r="BE12" s="209"/>
      <c r="BS12" s="15" t="s">
        <v>6</v>
      </c>
    </row>
    <row r="13" spans="1:74" ht="12" customHeight="1">
      <c r="B13" s="18"/>
      <c r="D13" s="25" t="s">
        <v>26</v>
      </c>
      <c r="AK13" s="25" t="s">
        <v>24</v>
      </c>
      <c r="AN13" s="27"/>
      <c r="AR13" s="18"/>
      <c r="BE13" s="209"/>
      <c r="BS13" s="15" t="s">
        <v>6</v>
      </c>
    </row>
    <row r="14" spans="1:74" ht="12.75">
      <c r="B14" s="18"/>
      <c r="E14" s="213"/>
      <c r="F14" s="214"/>
      <c r="G14" s="214"/>
      <c r="H14" s="214"/>
      <c r="I14" s="214"/>
      <c r="J14" s="214"/>
      <c r="K14" s="214"/>
      <c r="L14" s="214"/>
      <c r="M14" s="214"/>
      <c r="N14" s="214"/>
      <c r="O14" s="214"/>
      <c r="P14" s="214"/>
      <c r="Q14" s="214"/>
      <c r="R14" s="214"/>
      <c r="S14" s="214"/>
      <c r="T14" s="214"/>
      <c r="U14" s="214"/>
      <c r="V14" s="214"/>
      <c r="W14" s="214"/>
      <c r="X14" s="214"/>
      <c r="Y14" s="214"/>
      <c r="Z14" s="214"/>
      <c r="AA14" s="214"/>
      <c r="AB14" s="214"/>
      <c r="AC14" s="214"/>
      <c r="AD14" s="214"/>
      <c r="AE14" s="214"/>
      <c r="AF14" s="214"/>
      <c r="AG14" s="214"/>
      <c r="AH14" s="214"/>
      <c r="AI14" s="214"/>
      <c r="AJ14" s="214"/>
      <c r="AK14" s="25" t="s">
        <v>25</v>
      </c>
      <c r="AN14" s="27"/>
      <c r="AR14" s="18"/>
      <c r="BE14" s="209"/>
      <c r="BS14" s="15" t="s">
        <v>6</v>
      </c>
    </row>
    <row r="15" spans="1:74" ht="6.95" customHeight="1">
      <c r="B15" s="18"/>
      <c r="AR15" s="18"/>
      <c r="BE15" s="209"/>
      <c r="BS15" s="15" t="s">
        <v>3</v>
      </c>
    </row>
    <row r="16" spans="1:74" ht="12" customHeight="1">
      <c r="B16" s="18"/>
      <c r="D16" s="25" t="s">
        <v>27</v>
      </c>
      <c r="AK16" s="25" t="s">
        <v>24</v>
      </c>
      <c r="AN16" s="23" t="s">
        <v>1</v>
      </c>
      <c r="AR16" s="18"/>
      <c r="BE16" s="209"/>
      <c r="BS16" s="15" t="s">
        <v>3</v>
      </c>
    </row>
    <row r="17" spans="2:71" ht="18.399999999999999" customHeight="1">
      <c r="B17" s="18"/>
      <c r="E17" s="23" t="s">
        <v>21</v>
      </c>
      <c r="AK17" s="25" t="s">
        <v>25</v>
      </c>
      <c r="AN17" s="23" t="s">
        <v>1</v>
      </c>
      <c r="AR17" s="18"/>
      <c r="BE17" s="209"/>
      <c r="BS17" s="15" t="s">
        <v>28</v>
      </c>
    </row>
    <row r="18" spans="2:71" ht="6.95" customHeight="1">
      <c r="B18" s="18"/>
      <c r="AR18" s="18"/>
      <c r="BE18" s="209"/>
      <c r="BS18" s="15" t="s">
        <v>6</v>
      </c>
    </row>
    <row r="19" spans="2:71" ht="12" customHeight="1">
      <c r="B19" s="18"/>
      <c r="D19" s="25" t="s">
        <v>29</v>
      </c>
      <c r="AK19" s="25" t="s">
        <v>24</v>
      </c>
      <c r="AN19" s="23" t="s">
        <v>1</v>
      </c>
      <c r="AR19" s="18"/>
      <c r="BE19" s="209"/>
      <c r="BS19" s="15" t="s">
        <v>6</v>
      </c>
    </row>
    <row r="20" spans="2:71" ht="18.399999999999999" customHeight="1">
      <c r="B20" s="18"/>
      <c r="E20" s="23"/>
      <c r="AK20" s="25" t="s">
        <v>25</v>
      </c>
      <c r="AN20" s="23" t="s">
        <v>1</v>
      </c>
      <c r="AR20" s="18"/>
      <c r="BE20" s="209"/>
      <c r="BS20" s="15" t="s">
        <v>28</v>
      </c>
    </row>
    <row r="21" spans="2:71" ht="6.95" customHeight="1">
      <c r="B21" s="18"/>
      <c r="AR21" s="18"/>
      <c r="BE21" s="209"/>
    </row>
    <row r="22" spans="2:71" ht="12" customHeight="1">
      <c r="B22" s="18"/>
      <c r="D22" s="25" t="s">
        <v>30</v>
      </c>
      <c r="AR22" s="18"/>
      <c r="BE22" s="209"/>
    </row>
    <row r="23" spans="2:71" ht="16.5" customHeight="1">
      <c r="B23" s="18"/>
      <c r="E23" s="215" t="s">
        <v>1</v>
      </c>
      <c r="F23" s="215"/>
      <c r="G23" s="215"/>
      <c r="H23" s="215"/>
      <c r="I23" s="215"/>
      <c r="J23" s="215"/>
      <c r="K23" s="215"/>
      <c r="L23" s="215"/>
      <c r="M23" s="215"/>
      <c r="N23" s="215"/>
      <c r="O23" s="215"/>
      <c r="P23" s="215"/>
      <c r="Q23" s="215"/>
      <c r="R23" s="215"/>
      <c r="S23" s="215"/>
      <c r="T23" s="215"/>
      <c r="U23" s="215"/>
      <c r="V23" s="215"/>
      <c r="W23" s="215"/>
      <c r="X23" s="215"/>
      <c r="Y23" s="215"/>
      <c r="Z23" s="215"/>
      <c r="AA23" s="215"/>
      <c r="AB23" s="215"/>
      <c r="AC23" s="215"/>
      <c r="AD23" s="215"/>
      <c r="AE23" s="215"/>
      <c r="AF23" s="215"/>
      <c r="AG23" s="215"/>
      <c r="AH23" s="215"/>
      <c r="AI23" s="215"/>
      <c r="AJ23" s="215"/>
      <c r="AK23" s="215"/>
      <c r="AL23" s="215"/>
      <c r="AM23" s="215"/>
      <c r="AN23" s="215"/>
      <c r="AR23" s="18"/>
      <c r="BE23" s="209"/>
    </row>
    <row r="24" spans="2:71" ht="6.95" customHeight="1">
      <c r="B24" s="18"/>
      <c r="AR24" s="18"/>
      <c r="BE24" s="209"/>
    </row>
    <row r="25" spans="2:71" ht="6.95" customHeight="1">
      <c r="B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R25" s="18"/>
      <c r="BE25" s="209"/>
    </row>
    <row r="26" spans="2:71" s="1" customFormat="1" ht="25.9" customHeight="1">
      <c r="B26" s="30"/>
      <c r="D26" s="31" t="s">
        <v>31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216">
        <f>ROUND(AG94,2)</f>
        <v>0</v>
      </c>
      <c r="AL26" s="217"/>
      <c r="AM26" s="217"/>
      <c r="AN26" s="217"/>
      <c r="AO26" s="217"/>
      <c r="AR26" s="30"/>
      <c r="BE26" s="209"/>
    </row>
    <row r="27" spans="2:71" s="1" customFormat="1" ht="6.95" customHeight="1">
      <c r="B27" s="30"/>
      <c r="AR27" s="30"/>
      <c r="BE27" s="209"/>
    </row>
    <row r="28" spans="2:71" s="1" customFormat="1" ht="12.75">
      <c r="B28" s="30"/>
      <c r="L28" s="218" t="s">
        <v>32</v>
      </c>
      <c r="M28" s="218"/>
      <c r="N28" s="218"/>
      <c r="O28" s="218"/>
      <c r="P28" s="218"/>
      <c r="W28" s="218" t="s">
        <v>33</v>
      </c>
      <c r="X28" s="218"/>
      <c r="Y28" s="218"/>
      <c r="Z28" s="218"/>
      <c r="AA28" s="218"/>
      <c r="AB28" s="218"/>
      <c r="AC28" s="218"/>
      <c r="AD28" s="218"/>
      <c r="AE28" s="218"/>
      <c r="AK28" s="218" t="s">
        <v>34</v>
      </c>
      <c r="AL28" s="218"/>
      <c r="AM28" s="218"/>
      <c r="AN28" s="218"/>
      <c r="AO28" s="218"/>
      <c r="AR28" s="30"/>
      <c r="BE28" s="209"/>
    </row>
    <row r="29" spans="2:71" s="2" customFormat="1" ht="14.45" customHeight="1">
      <c r="B29" s="34"/>
      <c r="D29" s="25" t="s">
        <v>35</v>
      </c>
      <c r="F29" s="25" t="s">
        <v>36</v>
      </c>
      <c r="L29" s="203">
        <v>0.21</v>
      </c>
      <c r="M29" s="202"/>
      <c r="N29" s="202"/>
      <c r="O29" s="202"/>
      <c r="P29" s="202"/>
      <c r="W29" s="201">
        <f>ROUND(AZ94, 2)</f>
        <v>0</v>
      </c>
      <c r="X29" s="202"/>
      <c r="Y29" s="202"/>
      <c r="Z29" s="202"/>
      <c r="AA29" s="202"/>
      <c r="AB29" s="202"/>
      <c r="AC29" s="202"/>
      <c r="AD29" s="202"/>
      <c r="AE29" s="202"/>
      <c r="AK29" s="201">
        <f>ROUND(AV94, 2)</f>
        <v>0</v>
      </c>
      <c r="AL29" s="202"/>
      <c r="AM29" s="202"/>
      <c r="AN29" s="202"/>
      <c r="AO29" s="202"/>
      <c r="AR29" s="34"/>
      <c r="BE29" s="210"/>
    </row>
    <row r="30" spans="2:71" s="2" customFormat="1" ht="14.45" customHeight="1">
      <c r="B30" s="34"/>
      <c r="F30" s="25" t="s">
        <v>37</v>
      </c>
      <c r="L30" s="203">
        <v>0.15</v>
      </c>
      <c r="M30" s="202"/>
      <c r="N30" s="202"/>
      <c r="O30" s="202"/>
      <c r="P30" s="202"/>
      <c r="W30" s="201">
        <f>ROUND(BA94, 2)</f>
        <v>0</v>
      </c>
      <c r="X30" s="202"/>
      <c r="Y30" s="202"/>
      <c r="Z30" s="202"/>
      <c r="AA30" s="202"/>
      <c r="AB30" s="202"/>
      <c r="AC30" s="202"/>
      <c r="AD30" s="202"/>
      <c r="AE30" s="202"/>
      <c r="AK30" s="201">
        <f>ROUND(AW94, 2)</f>
        <v>0</v>
      </c>
      <c r="AL30" s="202"/>
      <c r="AM30" s="202"/>
      <c r="AN30" s="202"/>
      <c r="AO30" s="202"/>
      <c r="AR30" s="34"/>
      <c r="BE30" s="210"/>
    </row>
    <row r="31" spans="2:71" s="2" customFormat="1" ht="14.45" hidden="1" customHeight="1">
      <c r="B31" s="34"/>
      <c r="F31" s="25" t="s">
        <v>38</v>
      </c>
      <c r="L31" s="203">
        <v>0.21</v>
      </c>
      <c r="M31" s="202"/>
      <c r="N31" s="202"/>
      <c r="O31" s="202"/>
      <c r="P31" s="202"/>
      <c r="W31" s="201">
        <f>ROUND(BB94, 2)</f>
        <v>0</v>
      </c>
      <c r="X31" s="202"/>
      <c r="Y31" s="202"/>
      <c r="Z31" s="202"/>
      <c r="AA31" s="202"/>
      <c r="AB31" s="202"/>
      <c r="AC31" s="202"/>
      <c r="AD31" s="202"/>
      <c r="AE31" s="202"/>
      <c r="AK31" s="201">
        <v>0</v>
      </c>
      <c r="AL31" s="202"/>
      <c r="AM31" s="202"/>
      <c r="AN31" s="202"/>
      <c r="AO31" s="202"/>
      <c r="AR31" s="34"/>
      <c r="BE31" s="210"/>
    </row>
    <row r="32" spans="2:71" s="2" customFormat="1" ht="14.45" hidden="1" customHeight="1">
      <c r="B32" s="34"/>
      <c r="F32" s="25" t="s">
        <v>39</v>
      </c>
      <c r="L32" s="203">
        <v>0.15</v>
      </c>
      <c r="M32" s="202"/>
      <c r="N32" s="202"/>
      <c r="O32" s="202"/>
      <c r="P32" s="202"/>
      <c r="W32" s="201">
        <f>ROUND(BC94, 2)</f>
        <v>0</v>
      </c>
      <c r="X32" s="202"/>
      <c r="Y32" s="202"/>
      <c r="Z32" s="202"/>
      <c r="AA32" s="202"/>
      <c r="AB32" s="202"/>
      <c r="AC32" s="202"/>
      <c r="AD32" s="202"/>
      <c r="AE32" s="202"/>
      <c r="AK32" s="201">
        <v>0</v>
      </c>
      <c r="AL32" s="202"/>
      <c r="AM32" s="202"/>
      <c r="AN32" s="202"/>
      <c r="AO32" s="202"/>
      <c r="AR32" s="34"/>
      <c r="BE32" s="210"/>
    </row>
    <row r="33" spans="2:57" s="2" customFormat="1" ht="14.45" hidden="1" customHeight="1">
      <c r="B33" s="34"/>
      <c r="F33" s="25" t="s">
        <v>40</v>
      </c>
      <c r="L33" s="203">
        <v>0</v>
      </c>
      <c r="M33" s="202"/>
      <c r="N33" s="202"/>
      <c r="O33" s="202"/>
      <c r="P33" s="202"/>
      <c r="W33" s="201">
        <f>ROUND(BD94, 2)</f>
        <v>0</v>
      </c>
      <c r="X33" s="202"/>
      <c r="Y33" s="202"/>
      <c r="Z33" s="202"/>
      <c r="AA33" s="202"/>
      <c r="AB33" s="202"/>
      <c r="AC33" s="202"/>
      <c r="AD33" s="202"/>
      <c r="AE33" s="202"/>
      <c r="AK33" s="201">
        <v>0</v>
      </c>
      <c r="AL33" s="202"/>
      <c r="AM33" s="202"/>
      <c r="AN33" s="202"/>
      <c r="AO33" s="202"/>
      <c r="AR33" s="34"/>
      <c r="BE33" s="210"/>
    </row>
    <row r="34" spans="2:57" s="1" customFormat="1" ht="6.95" customHeight="1">
      <c r="B34" s="30"/>
      <c r="AR34" s="30"/>
      <c r="BE34" s="209"/>
    </row>
    <row r="35" spans="2:57" s="1" customFormat="1" ht="25.9" customHeight="1">
      <c r="B35" s="30"/>
      <c r="C35" s="35"/>
      <c r="D35" s="36" t="s">
        <v>41</v>
      </c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8" t="s">
        <v>42</v>
      </c>
      <c r="U35" s="37"/>
      <c r="V35" s="37"/>
      <c r="W35" s="37"/>
      <c r="X35" s="204" t="s">
        <v>43</v>
      </c>
      <c r="Y35" s="205"/>
      <c r="Z35" s="205"/>
      <c r="AA35" s="205"/>
      <c r="AB35" s="205"/>
      <c r="AC35" s="37"/>
      <c r="AD35" s="37"/>
      <c r="AE35" s="37"/>
      <c r="AF35" s="37"/>
      <c r="AG35" s="37"/>
      <c r="AH35" s="37"/>
      <c r="AI35" s="37"/>
      <c r="AJ35" s="37"/>
      <c r="AK35" s="206">
        <f>SUM(AK26:AK33)</f>
        <v>0</v>
      </c>
      <c r="AL35" s="205"/>
      <c r="AM35" s="205"/>
      <c r="AN35" s="205"/>
      <c r="AO35" s="207"/>
      <c r="AP35" s="35"/>
      <c r="AQ35" s="35"/>
      <c r="AR35" s="30"/>
    </row>
    <row r="36" spans="2:57" s="1" customFormat="1" ht="6.95" customHeight="1">
      <c r="B36" s="30"/>
      <c r="AR36" s="30"/>
    </row>
    <row r="37" spans="2:57" s="1" customFormat="1" ht="14.45" customHeight="1">
      <c r="B37" s="30"/>
      <c r="AR37" s="30"/>
    </row>
    <row r="38" spans="2:57" ht="14.45" customHeight="1">
      <c r="B38" s="18"/>
      <c r="AR38" s="18"/>
    </row>
    <row r="39" spans="2:57" ht="14.45" customHeight="1">
      <c r="B39" s="18"/>
      <c r="AR39" s="18"/>
    </row>
    <row r="40" spans="2:57" ht="14.45" customHeight="1">
      <c r="B40" s="18"/>
      <c r="AR40" s="18"/>
    </row>
    <row r="41" spans="2:57" ht="14.45" customHeight="1">
      <c r="B41" s="18"/>
      <c r="AR41" s="18"/>
    </row>
    <row r="42" spans="2:57" ht="14.45" customHeight="1">
      <c r="B42" s="18"/>
      <c r="AR42" s="18"/>
    </row>
    <row r="43" spans="2:57" ht="14.45" customHeight="1">
      <c r="B43" s="18"/>
      <c r="AR43" s="18"/>
    </row>
    <row r="44" spans="2:57" ht="14.45" customHeight="1">
      <c r="B44" s="18"/>
      <c r="AR44" s="18"/>
    </row>
    <row r="45" spans="2:57" ht="14.45" customHeight="1">
      <c r="B45" s="18"/>
      <c r="AR45" s="18"/>
    </row>
    <row r="46" spans="2:57" ht="14.45" customHeight="1">
      <c r="B46" s="18"/>
      <c r="AR46" s="18"/>
    </row>
    <row r="47" spans="2:57" ht="14.45" customHeight="1">
      <c r="B47" s="18"/>
      <c r="AR47" s="18"/>
    </row>
    <row r="48" spans="2:57" ht="14.45" customHeight="1">
      <c r="B48" s="18"/>
      <c r="AR48" s="18"/>
    </row>
    <row r="49" spans="2:44" s="1" customFormat="1" ht="14.45" customHeight="1">
      <c r="B49" s="30"/>
      <c r="D49" s="39" t="s">
        <v>44</v>
      </c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39" t="s">
        <v>45</v>
      </c>
      <c r="AI49" s="40"/>
      <c r="AJ49" s="40"/>
      <c r="AK49" s="40"/>
      <c r="AL49" s="40"/>
      <c r="AM49" s="40"/>
      <c r="AN49" s="40"/>
      <c r="AO49" s="40"/>
      <c r="AR49" s="30"/>
    </row>
    <row r="50" spans="2:44">
      <c r="B50" s="18"/>
      <c r="AR50" s="18"/>
    </row>
    <row r="51" spans="2:44">
      <c r="B51" s="18"/>
      <c r="AR51" s="18"/>
    </row>
    <row r="52" spans="2:44">
      <c r="B52" s="18"/>
      <c r="AR52" s="18"/>
    </row>
    <row r="53" spans="2:44">
      <c r="B53" s="18"/>
      <c r="AR53" s="18"/>
    </row>
    <row r="54" spans="2:44">
      <c r="B54" s="18"/>
      <c r="AR54" s="18"/>
    </row>
    <row r="55" spans="2:44">
      <c r="B55" s="18"/>
      <c r="AR55" s="18"/>
    </row>
    <row r="56" spans="2:44">
      <c r="B56" s="18"/>
      <c r="AR56" s="18"/>
    </row>
    <row r="57" spans="2:44">
      <c r="B57" s="18"/>
      <c r="AR57" s="18"/>
    </row>
    <row r="58" spans="2:44">
      <c r="B58" s="18"/>
      <c r="AR58" s="18"/>
    </row>
    <row r="59" spans="2:44">
      <c r="B59" s="18"/>
      <c r="AR59" s="18"/>
    </row>
    <row r="60" spans="2:44" s="1" customFormat="1" ht="12.75">
      <c r="B60" s="30"/>
      <c r="D60" s="41" t="s">
        <v>46</v>
      </c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41" t="s">
        <v>47</v>
      </c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41" t="s">
        <v>46</v>
      </c>
      <c r="AI60" s="32"/>
      <c r="AJ60" s="32"/>
      <c r="AK60" s="32"/>
      <c r="AL60" s="32"/>
      <c r="AM60" s="41" t="s">
        <v>47</v>
      </c>
      <c r="AN60" s="32"/>
      <c r="AO60" s="32"/>
      <c r="AR60" s="30"/>
    </row>
    <row r="61" spans="2:44">
      <c r="B61" s="18"/>
      <c r="AR61" s="18"/>
    </row>
    <row r="62" spans="2:44">
      <c r="B62" s="18"/>
      <c r="AR62" s="18"/>
    </row>
    <row r="63" spans="2:44">
      <c r="B63" s="18"/>
      <c r="AR63" s="18"/>
    </row>
    <row r="64" spans="2:44" s="1" customFormat="1" ht="12.75">
      <c r="B64" s="30"/>
      <c r="D64" s="39" t="s">
        <v>48</v>
      </c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39" t="s">
        <v>49</v>
      </c>
      <c r="AI64" s="40"/>
      <c r="AJ64" s="40"/>
      <c r="AK64" s="40"/>
      <c r="AL64" s="40"/>
      <c r="AM64" s="40"/>
      <c r="AN64" s="40"/>
      <c r="AO64" s="40"/>
      <c r="AR64" s="30"/>
    </row>
    <row r="65" spans="2:44">
      <c r="B65" s="18"/>
      <c r="AR65" s="18"/>
    </row>
    <row r="66" spans="2:44">
      <c r="B66" s="18"/>
      <c r="AR66" s="18"/>
    </row>
    <row r="67" spans="2:44">
      <c r="B67" s="18"/>
      <c r="AR67" s="18"/>
    </row>
    <row r="68" spans="2:44">
      <c r="B68" s="18"/>
      <c r="AR68" s="18"/>
    </row>
    <row r="69" spans="2:44">
      <c r="B69" s="18"/>
      <c r="AR69" s="18"/>
    </row>
    <row r="70" spans="2:44">
      <c r="B70" s="18"/>
      <c r="AR70" s="18"/>
    </row>
    <row r="71" spans="2:44">
      <c r="B71" s="18"/>
      <c r="AR71" s="18"/>
    </row>
    <row r="72" spans="2:44">
      <c r="B72" s="18"/>
      <c r="AR72" s="18"/>
    </row>
    <row r="73" spans="2:44">
      <c r="B73" s="18"/>
      <c r="AR73" s="18"/>
    </row>
    <row r="74" spans="2:44">
      <c r="B74" s="18"/>
      <c r="AR74" s="18"/>
    </row>
    <row r="75" spans="2:44" s="1" customFormat="1" ht="12.75">
      <c r="B75" s="30"/>
      <c r="D75" s="41" t="s">
        <v>46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41" t="s">
        <v>47</v>
      </c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41" t="s">
        <v>46</v>
      </c>
      <c r="AI75" s="32"/>
      <c r="AJ75" s="32"/>
      <c r="AK75" s="32"/>
      <c r="AL75" s="32"/>
      <c r="AM75" s="41" t="s">
        <v>47</v>
      </c>
      <c r="AN75" s="32"/>
      <c r="AO75" s="32"/>
      <c r="AR75" s="30"/>
    </row>
    <row r="76" spans="2:44" s="1" customFormat="1">
      <c r="B76" s="30"/>
      <c r="AR76" s="30"/>
    </row>
    <row r="77" spans="2:44" s="1" customFormat="1" ht="6.95" customHeight="1"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43"/>
      <c r="AO77" s="43"/>
      <c r="AP77" s="43"/>
      <c r="AQ77" s="43"/>
      <c r="AR77" s="30"/>
    </row>
    <row r="81" spans="1:91" s="1" customFormat="1" ht="6.95" customHeight="1"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30"/>
    </row>
    <row r="82" spans="1:91" s="1" customFormat="1" ht="24.95" customHeight="1">
      <c r="B82" s="30"/>
      <c r="C82" s="19" t="s">
        <v>50</v>
      </c>
      <c r="AR82" s="30"/>
    </row>
    <row r="83" spans="1:91" s="1" customFormat="1" ht="6.95" customHeight="1">
      <c r="B83" s="30"/>
      <c r="AR83" s="30"/>
    </row>
    <row r="84" spans="1:91" s="3" customFormat="1" ht="12" customHeight="1">
      <c r="B84" s="46"/>
      <c r="C84" s="25" t="s">
        <v>13</v>
      </c>
      <c r="L84" s="3" t="str">
        <f>K5</f>
        <v>ST3764</v>
      </c>
      <c r="AR84" s="46"/>
    </row>
    <row r="85" spans="1:91" s="4" customFormat="1" ht="36.950000000000003" customHeight="1">
      <c r="B85" s="47"/>
      <c r="C85" s="48" t="s">
        <v>16</v>
      </c>
      <c r="L85" s="192" t="str">
        <f>K6</f>
        <v>VD Bolešský rybník - rekonstrukce bezpečnostního přelivu, výpustného zařízení, odtěžení nánosů ve zdrži</v>
      </c>
      <c r="M85" s="193"/>
      <c r="N85" s="193"/>
      <c r="O85" s="193"/>
      <c r="P85" s="193"/>
      <c r="Q85" s="193"/>
      <c r="R85" s="193"/>
      <c r="S85" s="193"/>
      <c r="T85" s="193"/>
      <c r="U85" s="193"/>
      <c r="V85" s="193"/>
      <c r="W85" s="193"/>
      <c r="X85" s="193"/>
      <c r="Y85" s="193"/>
      <c r="Z85" s="193"/>
      <c r="AA85" s="193"/>
      <c r="AB85" s="193"/>
      <c r="AC85" s="193"/>
      <c r="AD85" s="193"/>
      <c r="AE85" s="193"/>
      <c r="AF85" s="193"/>
      <c r="AG85" s="193"/>
      <c r="AH85" s="193"/>
      <c r="AI85" s="193"/>
      <c r="AJ85" s="193"/>
      <c r="AR85" s="47"/>
    </row>
    <row r="86" spans="1:91" s="1" customFormat="1" ht="6.95" customHeight="1">
      <c r="B86" s="30"/>
      <c r="AR86" s="30"/>
    </row>
    <row r="87" spans="1:91" s="1" customFormat="1" ht="12" customHeight="1">
      <c r="B87" s="30"/>
      <c r="C87" s="25" t="s">
        <v>20</v>
      </c>
      <c r="L87" s="49" t="str">
        <f>IF(K8="","",K8)</f>
        <v xml:space="preserve"> </v>
      </c>
      <c r="AI87" s="25" t="s">
        <v>22</v>
      </c>
      <c r="AM87" s="194" t="str">
        <f>IF(AN8= "","",AN8)</f>
        <v/>
      </c>
      <c r="AN87" s="194"/>
      <c r="AR87" s="30"/>
    </row>
    <row r="88" spans="1:91" s="1" customFormat="1" ht="6.95" customHeight="1">
      <c r="B88" s="30"/>
      <c r="AR88" s="30"/>
    </row>
    <row r="89" spans="1:91" s="1" customFormat="1" ht="15.2" customHeight="1">
      <c r="B89" s="30"/>
      <c r="C89" s="25" t="s">
        <v>23</v>
      </c>
      <c r="L89" s="3" t="str">
        <f>IF(E11= "","",E11)</f>
        <v xml:space="preserve"> </v>
      </c>
      <c r="AI89" s="25" t="s">
        <v>27</v>
      </c>
      <c r="AM89" s="195" t="str">
        <f>IF(E17="","",E17)</f>
        <v xml:space="preserve"> </v>
      </c>
      <c r="AN89" s="196"/>
      <c r="AO89" s="196"/>
      <c r="AP89" s="196"/>
      <c r="AR89" s="30"/>
      <c r="AS89" s="197" t="s">
        <v>51</v>
      </c>
      <c r="AT89" s="198"/>
      <c r="AU89" s="51"/>
      <c r="AV89" s="51"/>
      <c r="AW89" s="51"/>
      <c r="AX89" s="51"/>
      <c r="AY89" s="51"/>
      <c r="AZ89" s="51"/>
      <c r="BA89" s="51"/>
      <c r="BB89" s="51"/>
      <c r="BC89" s="51"/>
      <c r="BD89" s="52"/>
    </row>
    <row r="90" spans="1:91" s="1" customFormat="1" ht="15.2" customHeight="1">
      <c r="B90" s="30"/>
      <c r="C90" s="25" t="s">
        <v>26</v>
      </c>
      <c r="L90" s="3"/>
      <c r="AI90" s="25" t="s">
        <v>29</v>
      </c>
      <c r="AM90" s="195" t="str">
        <f>IF(E20="","",E20)</f>
        <v/>
      </c>
      <c r="AN90" s="196"/>
      <c r="AO90" s="196"/>
      <c r="AP90" s="196"/>
      <c r="AR90" s="30"/>
      <c r="AS90" s="199"/>
      <c r="AT90" s="200"/>
      <c r="BD90" s="54"/>
    </row>
    <row r="91" spans="1:91" s="1" customFormat="1" ht="10.9" customHeight="1">
      <c r="B91" s="30"/>
      <c r="AR91" s="30"/>
      <c r="AS91" s="199"/>
      <c r="AT91" s="200"/>
      <c r="BD91" s="54"/>
    </row>
    <row r="92" spans="1:91" s="1" customFormat="1" ht="29.25" customHeight="1">
      <c r="B92" s="30"/>
      <c r="C92" s="185" t="s">
        <v>52</v>
      </c>
      <c r="D92" s="186"/>
      <c r="E92" s="186"/>
      <c r="F92" s="186"/>
      <c r="G92" s="186"/>
      <c r="H92" s="55"/>
      <c r="I92" s="187" t="s">
        <v>53</v>
      </c>
      <c r="J92" s="186"/>
      <c r="K92" s="186"/>
      <c r="L92" s="186"/>
      <c r="M92" s="186"/>
      <c r="N92" s="186"/>
      <c r="O92" s="186"/>
      <c r="P92" s="186"/>
      <c r="Q92" s="186"/>
      <c r="R92" s="186"/>
      <c r="S92" s="186"/>
      <c r="T92" s="186"/>
      <c r="U92" s="186"/>
      <c r="V92" s="186"/>
      <c r="W92" s="186"/>
      <c r="X92" s="186"/>
      <c r="Y92" s="186"/>
      <c r="Z92" s="186"/>
      <c r="AA92" s="186"/>
      <c r="AB92" s="186"/>
      <c r="AC92" s="186"/>
      <c r="AD92" s="186"/>
      <c r="AE92" s="186"/>
      <c r="AF92" s="186"/>
      <c r="AG92" s="188" t="s">
        <v>54</v>
      </c>
      <c r="AH92" s="186"/>
      <c r="AI92" s="186"/>
      <c r="AJ92" s="186"/>
      <c r="AK92" s="186"/>
      <c r="AL92" s="186"/>
      <c r="AM92" s="186"/>
      <c r="AN92" s="187" t="s">
        <v>55</v>
      </c>
      <c r="AO92" s="186"/>
      <c r="AP92" s="189"/>
      <c r="AQ92" s="56" t="s">
        <v>56</v>
      </c>
      <c r="AR92" s="30"/>
      <c r="AS92" s="57" t="s">
        <v>57</v>
      </c>
      <c r="AT92" s="58" t="s">
        <v>58</v>
      </c>
      <c r="AU92" s="58" t="s">
        <v>59</v>
      </c>
      <c r="AV92" s="58" t="s">
        <v>60</v>
      </c>
      <c r="AW92" s="58" t="s">
        <v>61</v>
      </c>
      <c r="AX92" s="58" t="s">
        <v>62</v>
      </c>
      <c r="AY92" s="58" t="s">
        <v>63</v>
      </c>
      <c r="AZ92" s="58" t="s">
        <v>64</v>
      </c>
      <c r="BA92" s="58" t="s">
        <v>65</v>
      </c>
      <c r="BB92" s="58" t="s">
        <v>66</v>
      </c>
      <c r="BC92" s="58" t="s">
        <v>67</v>
      </c>
      <c r="BD92" s="59" t="s">
        <v>68</v>
      </c>
    </row>
    <row r="93" spans="1:91" s="1" customFormat="1" ht="10.9" customHeight="1">
      <c r="B93" s="30"/>
      <c r="AR93" s="30"/>
      <c r="AS93" s="60"/>
      <c r="AT93" s="51"/>
      <c r="AU93" s="51"/>
      <c r="AV93" s="51"/>
      <c r="AW93" s="51"/>
      <c r="AX93" s="51"/>
      <c r="AY93" s="51"/>
      <c r="AZ93" s="51"/>
      <c r="BA93" s="51"/>
      <c r="BB93" s="51"/>
      <c r="BC93" s="51"/>
      <c r="BD93" s="52"/>
    </row>
    <row r="94" spans="1:91" s="5" customFormat="1" ht="32.450000000000003" customHeight="1">
      <c r="B94" s="61"/>
      <c r="C94" s="62" t="s">
        <v>69</v>
      </c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3"/>
      <c r="R94" s="63"/>
      <c r="S94" s="63"/>
      <c r="T94" s="63"/>
      <c r="U94" s="63"/>
      <c r="V94" s="63"/>
      <c r="W94" s="63"/>
      <c r="X94" s="63"/>
      <c r="Y94" s="63"/>
      <c r="Z94" s="63"/>
      <c r="AA94" s="63"/>
      <c r="AB94" s="63"/>
      <c r="AC94" s="63"/>
      <c r="AD94" s="63"/>
      <c r="AE94" s="63"/>
      <c r="AF94" s="63"/>
      <c r="AG94" s="190">
        <f>ROUND(SUM(AG95:AG97),2)</f>
        <v>0</v>
      </c>
      <c r="AH94" s="190"/>
      <c r="AI94" s="190"/>
      <c r="AJ94" s="190"/>
      <c r="AK94" s="190"/>
      <c r="AL94" s="190"/>
      <c r="AM94" s="190"/>
      <c r="AN94" s="191">
        <f>SUM(AG94,AT94)</f>
        <v>0</v>
      </c>
      <c r="AO94" s="191"/>
      <c r="AP94" s="191"/>
      <c r="AQ94" s="65" t="s">
        <v>1</v>
      </c>
      <c r="AR94" s="61"/>
      <c r="AS94" s="66">
        <f>ROUND(SUM(AS95:AS97),2)</f>
        <v>0</v>
      </c>
      <c r="AT94" s="67">
        <f>ROUND(SUM(AV94:AW94),2)</f>
        <v>0</v>
      </c>
      <c r="AU94" s="68">
        <f>ROUND(SUM(AU95:AU97),5)</f>
        <v>0</v>
      </c>
      <c r="AV94" s="67">
        <f>ROUND(AZ94*L29,2)</f>
        <v>0</v>
      </c>
      <c r="AW94" s="67">
        <f>ROUND(BA94*L30,2)</f>
        <v>0</v>
      </c>
      <c r="AX94" s="67">
        <f>ROUND(BB94*L29,2)</f>
        <v>0</v>
      </c>
      <c r="AY94" s="67">
        <f>ROUND(BC94*L30,2)</f>
        <v>0</v>
      </c>
      <c r="AZ94" s="67">
        <f>ROUND(SUM(AZ95:AZ97),2)</f>
        <v>0</v>
      </c>
      <c r="BA94" s="67">
        <f>ROUND(SUM(BA95:BA97),2)</f>
        <v>0</v>
      </c>
      <c r="BB94" s="67">
        <f>ROUND(SUM(BB95:BB97),2)</f>
        <v>0</v>
      </c>
      <c r="BC94" s="67">
        <f>ROUND(SUM(BC95:BC97),2)</f>
        <v>0</v>
      </c>
      <c r="BD94" s="69">
        <f>ROUND(SUM(BD95:BD97),2)</f>
        <v>0</v>
      </c>
      <c r="BS94" s="70" t="s">
        <v>70</v>
      </c>
      <c r="BT94" s="70" t="s">
        <v>71</v>
      </c>
      <c r="BU94" s="71" t="s">
        <v>72</v>
      </c>
      <c r="BV94" s="70" t="s">
        <v>73</v>
      </c>
      <c r="BW94" s="70" t="s">
        <v>4</v>
      </c>
      <c r="BX94" s="70" t="s">
        <v>74</v>
      </c>
      <c r="CL94" s="70" t="s">
        <v>1</v>
      </c>
    </row>
    <row r="95" spans="1:91" s="6" customFormat="1" ht="16.5" customHeight="1">
      <c r="A95" s="72" t="s">
        <v>75</v>
      </c>
      <c r="B95" s="73"/>
      <c r="C95" s="74"/>
      <c r="D95" s="184" t="s">
        <v>76</v>
      </c>
      <c r="E95" s="184"/>
      <c r="F95" s="184"/>
      <c r="G95" s="184"/>
      <c r="H95" s="184"/>
      <c r="I95" s="75"/>
      <c r="J95" s="184" t="s">
        <v>77</v>
      </c>
      <c r="K95" s="184"/>
      <c r="L95" s="184"/>
      <c r="M95" s="184"/>
      <c r="N95" s="184"/>
      <c r="O95" s="184"/>
      <c r="P95" s="184"/>
      <c r="Q95" s="184"/>
      <c r="R95" s="184"/>
      <c r="S95" s="184"/>
      <c r="T95" s="184"/>
      <c r="U95" s="184"/>
      <c r="V95" s="184"/>
      <c r="W95" s="184"/>
      <c r="X95" s="184"/>
      <c r="Y95" s="184"/>
      <c r="Z95" s="184"/>
      <c r="AA95" s="184"/>
      <c r="AB95" s="184"/>
      <c r="AC95" s="184"/>
      <c r="AD95" s="184"/>
      <c r="AE95" s="184"/>
      <c r="AF95" s="184"/>
      <c r="AG95" s="182">
        <f>'3764a - SO 01 - Sdružený ...'!J30</f>
        <v>0</v>
      </c>
      <c r="AH95" s="183"/>
      <c r="AI95" s="183"/>
      <c r="AJ95" s="183"/>
      <c r="AK95" s="183"/>
      <c r="AL95" s="183"/>
      <c r="AM95" s="183"/>
      <c r="AN95" s="182">
        <f>SUM(AG95,AT95)</f>
        <v>0</v>
      </c>
      <c r="AO95" s="183"/>
      <c r="AP95" s="183"/>
      <c r="AQ95" s="76" t="s">
        <v>78</v>
      </c>
      <c r="AR95" s="73"/>
      <c r="AS95" s="77">
        <v>0</v>
      </c>
      <c r="AT95" s="78">
        <f>ROUND(SUM(AV95:AW95),2)</f>
        <v>0</v>
      </c>
      <c r="AU95" s="79">
        <f>'3764a - SO 01 - Sdružený ...'!P124</f>
        <v>0</v>
      </c>
      <c r="AV95" s="78">
        <f>'3764a - SO 01 - Sdružený ...'!J33</f>
        <v>0</v>
      </c>
      <c r="AW95" s="78">
        <f>'3764a - SO 01 - Sdružený ...'!J34</f>
        <v>0</v>
      </c>
      <c r="AX95" s="78">
        <f>'3764a - SO 01 - Sdružený ...'!J35</f>
        <v>0</v>
      </c>
      <c r="AY95" s="78">
        <f>'3764a - SO 01 - Sdružený ...'!J36</f>
        <v>0</v>
      </c>
      <c r="AZ95" s="78">
        <f>'3764a - SO 01 - Sdružený ...'!F33</f>
        <v>0</v>
      </c>
      <c r="BA95" s="78">
        <f>'3764a - SO 01 - Sdružený ...'!F34</f>
        <v>0</v>
      </c>
      <c r="BB95" s="78">
        <f>'3764a - SO 01 - Sdružený ...'!F35</f>
        <v>0</v>
      </c>
      <c r="BC95" s="78">
        <f>'3764a - SO 01 - Sdružený ...'!F36</f>
        <v>0</v>
      </c>
      <c r="BD95" s="80">
        <f>'3764a - SO 01 - Sdružený ...'!F37</f>
        <v>0</v>
      </c>
      <c r="BT95" s="81" t="s">
        <v>79</v>
      </c>
      <c r="BV95" s="81" t="s">
        <v>73</v>
      </c>
      <c r="BW95" s="81" t="s">
        <v>80</v>
      </c>
      <c r="BX95" s="81" t="s">
        <v>4</v>
      </c>
      <c r="CL95" s="81" t="s">
        <v>1</v>
      </c>
      <c r="CM95" s="81" t="s">
        <v>81</v>
      </c>
    </row>
    <row r="96" spans="1:91" s="6" customFormat="1" ht="16.5" customHeight="1">
      <c r="A96" s="72" t="s">
        <v>75</v>
      </c>
      <c r="B96" s="73"/>
      <c r="C96" s="74"/>
      <c r="D96" s="184" t="s">
        <v>82</v>
      </c>
      <c r="E96" s="184"/>
      <c r="F96" s="184"/>
      <c r="G96" s="184"/>
      <c r="H96" s="184"/>
      <c r="I96" s="75"/>
      <c r="J96" s="184" t="s">
        <v>83</v>
      </c>
      <c r="K96" s="184"/>
      <c r="L96" s="184"/>
      <c r="M96" s="184"/>
      <c r="N96" s="184"/>
      <c r="O96" s="184"/>
      <c r="P96" s="184"/>
      <c r="Q96" s="184"/>
      <c r="R96" s="184"/>
      <c r="S96" s="184"/>
      <c r="T96" s="184"/>
      <c r="U96" s="184"/>
      <c r="V96" s="184"/>
      <c r="W96" s="184"/>
      <c r="X96" s="184"/>
      <c r="Y96" s="184"/>
      <c r="Z96" s="184"/>
      <c r="AA96" s="184"/>
      <c r="AB96" s="184"/>
      <c r="AC96" s="184"/>
      <c r="AD96" s="184"/>
      <c r="AE96" s="184"/>
      <c r="AF96" s="184"/>
      <c r="AG96" s="182">
        <f>'3764b - SO 02 - Odtěžení ...'!J30</f>
        <v>0</v>
      </c>
      <c r="AH96" s="183"/>
      <c r="AI96" s="183"/>
      <c r="AJ96" s="183"/>
      <c r="AK96" s="183"/>
      <c r="AL96" s="183"/>
      <c r="AM96" s="183"/>
      <c r="AN96" s="182">
        <f>SUM(AG96,AT96)</f>
        <v>0</v>
      </c>
      <c r="AO96" s="183"/>
      <c r="AP96" s="183"/>
      <c r="AQ96" s="76" t="s">
        <v>78</v>
      </c>
      <c r="AR96" s="73"/>
      <c r="AS96" s="77">
        <v>0</v>
      </c>
      <c r="AT96" s="78">
        <f>ROUND(SUM(AV96:AW96),2)</f>
        <v>0</v>
      </c>
      <c r="AU96" s="79">
        <f>'3764b - SO 02 - Odtěžení ...'!P118</f>
        <v>0</v>
      </c>
      <c r="AV96" s="78">
        <f>'3764b - SO 02 - Odtěžení ...'!J33</f>
        <v>0</v>
      </c>
      <c r="AW96" s="78">
        <f>'3764b - SO 02 - Odtěžení ...'!J34</f>
        <v>0</v>
      </c>
      <c r="AX96" s="78">
        <f>'3764b - SO 02 - Odtěžení ...'!J35</f>
        <v>0</v>
      </c>
      <c r="AY96" s="78">
        <f>'3764b - SO 02 - Odtěžení ...'!J36</f>
        <v>0</v>
      </c>
      <c r="AZ96" s="78">
        <f>'3764b - SO 02 - Odtěžení ...'!F33</f>
        <v>0</v>
      </c>
      <c r="BA96" s="78">
        <f>'3764b - SO 02 - Odtěžení ...'!F34</f>
        <v>0</v>
      </c>
      <c r="BB96" s="78">
        <f>'3764b - SO 02 - Odtěžení ...'!F35</f>
        <v>0</v>
      </c>
      <c r="BC96" s="78">
        <f>'3764b - SO 02 - Odtěžení ...'!F36</f>
        <v>0</v>
      </c>
      <c r="BD96" s="80">
        <f>'3764b - SO 02 - Odtěžení ...'!F37</f>
        <v>0</v>
      </c>
      <c r="BT96" s="81" t="s">
        <v>79</v>
      </c>
      <c r="BV96" s="81" t="s">
        <v>73</v>
      </c>
      <c r="BW96" s="81" t="s">
        <v>84</v>
      </c>
      <c r="BX96" s="81" t="s">
        <v>4</v>
      </c>
      <c r="CL96" s="81" t="s">
        <v>1</v>
      </c>
      <c r="CM96" s="81" t="s">
        <v>81</v>
      </c>
    </row>
    <row r="97" spans="1:91" s="6" customFormat="1" ht="16.5" customHeight="1">
      <c r="A97" s="72" t="s">
        <v>75</v>
      </c>
      <c r="B97" s="73"/>
      <c r="C97" s="74"/>
      <c r="D97" s="184" t="s">
        <v>85</v>
      </c>
      <c r="E97" s="184"/>
      <c r="F97" s="184"/>
      <c r="G97" s="184"/>
      <c r="H97" s="184"/>
      <c r="I97" s="75"/>
      <c r="J97" s="184" t="s">
        <v>86</v>
      </c>
      <c r="K97" s="184"/>
      <c r="L97" s="184"/>
      <c r="M97" s="184"/>
      <c r="N97" s="184"/>
      <c r="O97" s="184"/>
      <c r="P97" s="184"/>
      <c r="Q97" s="184"/>
      <c r="R97" s="184"/>
      <c r="S97" s="184"/>
      <c r="T97" s="184"/>
      <c r="U97" s="184"/>
      <c r="V97" s="184"/>
      <c r="W97" s="184"/>
      <c r="X97" s="184"/>
      <c r="Y97" s="184"/>
      <c r="Z97" s="184"/>
      <c r="AA97" s="184"/>
      <c r="AB97" s="184"/>
      <c r="AC97" s="184"/>
      <c r="AD97" s="184"/>
      <c r="AE97" s="184"/>
      <c r="AF97" s="184"/>
      <c r="AG97" s="182">
        <f>'3764c - Vedlejší rozpočto...'!J30</f>
        <v>0</v>
      </c>
      <c r="AH97" s="183"/>
      <c r="AI97" s="183"/>
      <c r="AJ97" s="183"/>
      <c r="AK97" s="183"/>
      <c r="AL97" s="183"/>
      <c r="AM97" s="183"/>
      <c r="AN97" s="182">
        <f>SUM(AG97,AT97)</f>
        <v>0</v>
      </c>
      <c r="AO97" s="183"/>
      <c r="AP97" s="183"/>
      <c r="AQ97" s="76" t="s">
        <v>78</v>
      </c>
      <c r="AR97" s="73"/>
      <c r="AS97" s="82">
        <v>0</v>
      </c>
      <c r="AT97" s="83">
        <f>ROUND(SUM(AV97:AW97),2)</f>
        <v>0</v>
      </c>
      <c r="AU97" s="84">
        <f>'3764c - Vedlejší rozpočto...'!P117</f>
        <v>0</v>
      </c>
      <c r="AV97" s="83">
        <f>'3764c - Vedlejší rozpočto...'!J33</f>
        <v>0</v>
      </c>
      <c r="AW97" s="83">
        <f>'3764c - Vedlejší rozpočto...'!J34</f>
        <v>0</v>
      </c>
      <c r="AX97" s="83">
        <f>'3764c - Vedlejší rozpočto...'!J35</f>
        <v>0</v>
      </c>
      <c r="AY97" s="83">
        <f>'3764c - Vedlejší rozpočto...'!J36</f>
        <v>0</v>
      </c>
      <c r="AZ97" s="83">
        <f>'3764c - Vedlejší rozpočto...'!F33</f>
        <v>0</v>
      </c>
      <c r="BA97" s="83">
        <f>'3764c - Vedlejší rozpočto...'!F34</f>
        <v>0</v>
      </c>
      <c r="BB97" s="83">
        <f>'3764c - Vedlejší rozpočto...'!F35</f>
        <v>0</v>
      </c>
      <c r="BC97" s="83">
        <f>'3764c - Vedlejší rozpočto...'!F36</f>
        <v>0</v>
      </c>
      <c r="BD97" s="85">
        <f>'3764c - Vedlejší rozpočto...'!F37</f>
        <v>0</v>
      </c>
      <c r="BT97" s="81" t="s">
        <v>79</v>
      </c>
      <c r="BV97" s="81" t="s">
        <v>73</v>
      </c>
      <c r="BW97" s="81" t="s">
        <v>87</v>
      </c>
      <c r="BX97" s="81" t="s">
        <v>4</v>
      </c>
      <c r="CL97" s="81" t="s">
        <v>1</v>
      </c>
      <c r="CM97" s="81" t="s">
        <v>81</v>
      </c>
    </row>
    <row r="98" spans="1:91" s="1" customFormat="1" ht="30" customHeight="1">
      <c r="B98" s="30"/>
      <c r="AR98" s="30"/>
    </row>
    <row r="99" spans="1:91" s="1" customFormat="1" ht="6.95" customHeight="1">
      <c r="B99" s="42"/>
      <c r="C99" s="43"/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3"/>
      <c r="U99" s="43"/>
      <c r="V99" s="43"/>
      <c r="W99" s="43"/>
      <c r="X99" s="43"/>
      <c r="Y99" s="43"/>
      <c r="Z99" s="43"/>
      <c r="AA99" s="43"/>
      <c r="AB99" s="43"/>
      <c r="AC99" s="43"/>
      <c r="AD99" s="43"/>
      <c r="AE99" s="43"/>
      <c r="AF99" s="43"/>
      <c r="AG99" s="43"/>
      <c r="AH99" s="43"/>
      <c r="AI99" s="43"/>
      <c r="AJ99" s="43"/>
      <c r="AK99" s="43"/>
      <c r="AL99" s="43"/>
      <c r="AM99" s="43"/>
      <c r="AN99" s="43"/>
      <c r="AO99" s="43"/>
      <c r="AP99" s="43"/>
      <c r="AQ99" s="43"/>
      <c r="AR99" s="30"/>
    </row>
  </sheetData>
  <mergeCells count="50">
    <mergeCell ref="W30:AE30"/>
    <mergeCell ref="AK30:AO30"/>
    <mergeCell ref="L30:P30"/>
    <mergeCell ref="W31:AE31"/>
    <mergeCell ref="L31:P31"/>
    <mergeCell ref="W32:AE32"/>
    <mergeCell ref="AK32:AO32"/>
    <mergeCell ref="L32:P32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AN97:AP97"/>
    <mergeCell ref="AG97:AM97"/>
    <mergeCell ref="D97:H97"/>
    <mergeCell ref="J97:AF97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  <mergeCell ref="AN96:AP96"/>
    <mergeCell ref="AG96:AM96"/>
    <mergeCell ref="D96:H96"/>
    <mergeCell ref="J96:AF96"/>
    <mergeCell ref="L85:AJ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</mergeCells>
  <hyperlinks>
    <hyperlink ref="A95" location="'3764a - SO 01 - Sdružený ...'!C2" display="/" xr:uid="{00000000-0004-0000-0000-000000000000}"/>
    <hyperlink ref="A96" location="'3764b - SO 02 - Odtěžení ...'!C2" display="/" xr:uid="{00000000-0004-0000-0000-000001000000}"/>
    <hyperlink ref="A97" location="'3764c - Vedlejší rozpočto...'!C2" display="/" xr:uid="{00000000-0004-0000-0000-000002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229"/>
  <sheetViews>
    <sheetView showGridLines="0" topLeftCell="A82" workbookViewId="0">
      <selection activeCell="J121" sqref="J121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80" t="s">
        <v>5</v>
      </c>
      <c r="M2" s="181"/>
      <c r="N2" s="181"/>
      <c r="O2" s="181"/>
      <c r="P2" s="181"/>
      <c r="Q2" s="181"/>
      <c r="R2" s="181"/>
      <c r="S2" s="181"/>
      <c r="T2" s="181"/>
      <c r="U2" s="181"/>
      <c r="V2" s="181"/>
      <c r="AT2" s="15" t="s">
        <v>80</v>
      </c>
    </row>
    <row r="3" spans="2:46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81</v>
      </c>
    </row>
    <row r="4" spans="2:46" ht="24.95" customHeight="1">
      <c r="B4" s="18"/>
      <c r="D4" s="19" t="s">
        <v>88</v>
      </c>
      <c r="L4" s="18"/>
      <c r="M4" s="86" t="s">
        <v>10</v>
      </c>
      <c r="AT4" s="15" t="s">
        <v>3</v>
      </c>
    </row>
    <row r="5" spans="2:46" ht="6.95" customHeight="1">
      <c r="B5" s="18"/>
      <c r="L5" s="18"/>
    </row>
    <row r="6" spans="2:46" ht="12" customHeight="1">
      <c r="B6" s="18"/>
      <c r="D6" s="25" t="s">
        <v>16</v>
      </c>
      <c r="L6" s="18"/>
    </row>
    <row r="7" spans="2:46" ht="26.25" customHeight="1">
      <c r="B7" s="18"/>
      <c r="E7" s="220" t="str">
        <f>'Rekapitulace stavby'!K6</f>
        <v>VD Bolešský rybník - rekonstrukce bezpečnostního přelivu, výpustného zařízení, odtěžení nánosů ve zdrži</v>
      </c>
      <c r="F7" s="221"/>
      <c r="G7" s="221"/>
      <c r="H7" s="221"/>
      <c r="L7" s="18"/>
    </row>
    <row r="8" spans="2:46" s="1" customFormat="1" ht="12" customHeight="1">
      <c r="B8" s="30"/>
      <c r="D8" s="25" t="s">
        <v>89</v>
      </c>
      <c r="L8" s="30"/>
    </row>
    <row r="9" spans="2:46" s="1" customFormat="1" ht="16.5" customHeight="1">
      <c r="B9" s="30"/>
      <c r="E9" s="192" t="s">
        <v>90</v>
      </c>
      <c r="F9" s="219"/>
      <c r="G9" s="219"/>
      <c r="H9" s="219"/>
      <c r="L9" s="30"/>
    </row>
    <row r="10" spans="2:46" s="1" customFormat="1">
      <c r="B10" s="30"/>
      <c r="L10" s="30"/>
    </row>
    <row r="11" spans="2:46" s="1" customFormat="1" ht="12" customHeight="1">
      <c r="B11" s="30"/>
      <c r="D11" s="25" t="s">
        <v>18</v>
      </c>
      <c r="F11" s="23" t="s">
        <v>1</v>
      </c>
      <c r="I11" s="25" t="s">
        <v>19</v>
      </c>
      <c r="J11" s="23" t="s">
        <v>1</v>
      </c>
      <c r="L11" s="30"/>
    </row>
    <row r="12" spans="2:46" s="1" customFormat="1" ht="12" customHeight="1">
      <c r="B12" s="30"/>
      <c r="D12" s="25" t="s">
        <v>20</v>
      </c>
      <c r="F12" s="23" t="s">
        <v>21</v>
      </c>
      <c r="I12" s="25" t="s">
        <v>22</v>
      </c>
      <c r="J12" s="50"/>
      <c r="L12" s="30"/>
    </row>
    <row r="13" spans="2:46" s="1" customFormat="1" ht="10.9" customHeight="1">
      <c r="B13" s="30"/>
      <c r="L13" s="30"/>
    </row>
    <row r="14" spans="2:46" s="1" customFormat="1" ht="12" customHeight="1">
      <c r="B14" s="30"/>
      <c r="D14" s="25" t="s">
        <v>23</v>
      </c>
      <c r="I14" s="25" t="s">
        <v>24</v>
      </c>
      <c r="J14" s="23" t="str">
        <f>IF('Rekapitulace stavby'!AN10="","",'Rekapitulace stavby'!AN10)</f>
        <v/>
      </c>
      <c r="L14" s="30"/>
    </row>
    <row r="15" spans="2:46" s="1" customFormat="1" ht="18" customHeight="1">
      <c r="B15" s="30"/>
      <c r="E15" s="23" t="str">
        <f>IF('Rekapitulace stavby'!E11="","",'Rekapitulace stavby'!E11)</f>
        <v xml:space="preserve"> </v>
      </c>
      <c r="I15" s="25" t="s">
        <v>25</v>
      </c>
      <c r="J15" s="23" t="str">
        <f>IF('Rekapitulace stavby'!AN11="","",'Rekapitulace stavby'!AN11)</f>
        <v/>
      </c>
      <c r="L15" s="30"/>
    </row>
    <row r="16" spans="2:46" s="1" customFormat="1" ht="6.95" customHeight="1">
      <c r="B16" s="30"/>
      <c r="L16" s="30"/>
    </row>
    <row r="17" spans="2:12" s="1" customFormat="1" ht="12" customHeight="1">
      <c r="B17" s="30"/>
      <c r="D17" s="25" t="s">
        <v>26</v>
      </c>
      <c r="I17" s="25" t="s">
        <v>24</v>
      </c>
      <c r="J17" s="26"/>
      <c r="L17" s="30"/>
    </row>
    <row r="18" spans="2:12" s="1" customFormat="1" ht="18" customHeight="1">
      <c r="B18" s="30"/>
      <c r="E18" s="222"/>
      <c r="F18" s="211"/>
      <c r="G18" s="211"/>
      <c r="H18" s="211"/>
      <c r="I18" s="25" t="s">
        <v>25</v>
      </c>
      <c r="J18" s="26"/>
      <c r="L18" s="30"/>
    </row>
    <row r="19" spans="2:12" s="1" customFormat="1" ht="6.95" customHeight="1">
      <c r="B19" s="30"/>
      <c r="L19" s="30"/>
    </row>
    <row r="20" spans="2:12" s="1" customFormat="1" ht="12" customHeight="1">
      <c r="B20" s="30"/>
      <c r="D20" s="25" t="s">
        <v>27</v>
      </c>
      <c r="I20" s="25" t="s">
        <v>24</v>
      </c>
      <c r="J20" s="23" t="str">
        <f>IF('Rekapitulace stavby'!AN16="","",'Rekapitulace stavby'!AN16)</f>
        <v/>
      </c>
      <c r="L20" s="30"/>
    </row>
    <row r="21" spans="2:12" s="1" customFormat="1" ht="18" customHeight="1">
      <c r="B21" s="30"/>
      <c r="E21" s="23" t="str">
        <f>IF('Rekapitulace stavby'!E17="","",'Rekapitulace stavby'!E17)</f>
        <v xml:space="preserve"> </v>
      </c>
      <c r="I21" s="25" t="s">
        <v>25</v>
      </c>
      <c r="J21" s="23" t="str">
        <f>IF('Rekapitulace stavby'!AN17="","",'Rekapitulace stavby'!AN17)</f>
        <v/>
      </c>
      <c r="L21" s="30"/>
    </row>
    <row r="22" spans="2:12" s="1" customFormat="1" ht="6.95" customHeight="1">
      <c r="B22" s="30"/>
      <c r="L22" s="30"/>
    </row>
    <row r="23" spans="2:12" s="1" customFormat="1" ht="12" customHeight="1">
      <c r="B23" s="30"/>
      <c r="D23" s="25" t="s">
        <v>29</v>
      </c>
      <c r="I23" s="25" t="s">
        <v>24</v>
      </c>
      <c r="J23" s="23" t="s">
        <v>1</v>
      </c>
      <c r="L23" s="30"/>
    </row>
    <row r="24" spans="2:12" s="1" customFormat="1" ht="18" customHeight="1">
      <c r="B24" s="30"/>
      <c r="E24" s="23"/>
      <c r="I24" s="25" t="s">
        <v>25</v>
      </c>
      <c r="J24" s="23" t="s">
        <v>1</v>
      </c>
      <c r="L24" s="30"/>
    </row>
    <row r="25" spans="2:12" s="1" customFormat="1" ht="6.95" customHeight="1">
      <c r="B25" s="30"/>
      <c r="L25" s="30"/>
    </row>
    <row r="26" spans="2:12" s="1" customFormat="1" ht="12" customHeight="1">
      <c r="B26" s="30"/>
      <c r="D26" s="25" t="s">
        <v>30</v>
      </c>
      <c r="L26" s="30"/>
    </row>
    <row r="27" spans="2:12" s="7" customFormat="1" ht="16.5" customHeight="1">
      <c r="B27" s="87"/>
      <c r="E27" s="215" t="s">
        <v>1</v>
      </c>
      <c r="F27" s="215"/>
      <c r="G27" s="215"/>
      <c r="H27" s="215"/>
      <c r="L27" s="87"/>
    </row>
    <row r="28" spans="2:12" s="1" customFormat="1" ht="6.95" customHeight="1">
      <c r="B28" s="30"/>
      <c r="L28" s="30"/>
    </row>
    <row r="29" spans="2:12" s="1" customFormat="1" ht="6.95" customHeight="1">
      <c r="B29" s="30"/>
      <c r="D29" s="51"/>
      <c r="E29" s="51"/>
      <c r="F29" s="51"/>
      <c r="G29" s="51"/>
      <c r="H29" s="51"/>
      <c r="I29" s="51"/>
      <c r="J29" s="51"/>
      <c r="K29" s="51"/>
      <c r="L29" s="30"/>
    </row>
    <row r="30" spans="2:12" s="1" customFormat="1" ht="25.35" customHeight="1">
      <c r="B30" s="30"/>
      <c r="D30" s="88" t="s">
        <v>31</v>
      </c>
      <c r="J30" s="64">
        <f>ROUND(J124, 2)</f>
        <v>0</v>
      </c>
      <c r="L30" s="30"/>
    </row>
    <row r="31" spans="2:12" s="1" customFormat="1" ht="6.95" customHeight="1">
      <c r="B31" s="30"/>
      <c r="D31" s="51"/>
      <c r="E31" s="51"/>
      <c r="F31" s="51"/>
      <c r="G31" s="51"/>
      <c r="H31" s="51"/>
      <c r="I31" s="51"/>
      <c r="J31" s="51"/>
      <c r="K31" s="51"/>
      <c r="L31" s="30"/>
    </row>
    <row r="32" spans="2:12" s="1" customFormat="1" ht="14.45" customHeight="1">
      <c r="B32" s="30"/>
      <c r="F32" s="33" t="s">
        <v>33</v>
      </c>
      <c r="I32" s="33" t="s">
        <v>32</v>
      </c>
      <c r="J32" s="33" t="s">
        <v>34</v>
      </c>
      <c r="L32" s="30"/>
    </row>
    <row r="33" spans="2:12" s="1" customFormat="1" ht="14.45" customHeight="1">
      <c r="B33" s="30"/>
      <c r="D33" s="53" t="s">
        <v>35</v>
      </c>
      <c r="E33" s="25" t="s">
        <v>36</v>
      </c>
      <c r="F33" s="89">
        <f>ROUND((SUM(BE124:BE228)),  2)</f>
        <v>0</v>
      </c>
      <c r="I33" s="90">
        <v>0.21</v>
      </c>
      <c r="J33" s="89">
        <f>ROUND(((SUM(BE124:BE228))*I33),  2)</f>
        <v>0</v>
      </c>
      <c r="L33" s="30"/>
    </row>
    <row r="34" spans="2:12" s="1" customFormat="1" ht="14.45" customHeight="1">
      <c r="B34" s="30"/>
      <c r="E34" s="25" t="s">
        <v>37</v>
      </c>
      <c r="F34" s="89">
        <f>ROUND((SUM(BF124:BF228)),  2)</f>
        <v>0</v>
      </c>
      <c r="I34" s="90">
        <v>0.15</v>
      </c>
      <c r="J34" s="89">
        <f>ROUND(((SUM(BF124:BF228))*I34),  2)</f>
        <v>0</v>
      </c>
      <c r="L34" s="30"/>
    </row>
    <row r="35" spans="2:12" s="1" customFormat="1" ht="14.45" hidden="1" customHeight="1">
      <c r="B35" s="30"/>
      <c r="E35" s="25" t="s">
        <v>38</v>
      </c>
      <c r="F35" s="89">
        <f>ROUND((SUM(BG124:BG228)),  2)</f>
        <v>0</v>
      </c>
      <c r="I35" s="90">
        <v>0.21</v>
      </c>
      <c r="J35" s="89">
        <f>0</f>
        <v>0</v>
      </c>
      <c r="L35" s="30"/>
    </row>
    <row r="36" spans="2:12" s="1" customFormat="1" ht="14.45" hidden="1" customHeight="1">
      <c r="B36" s="30"/>
      <c r="E36" s="25" t="s">
        <v>39</v>
      </c>
      <c r="F36" s="89">
        <f>ROUND((SUM(BH124:BH228)),  2)</f>
        <v>0</v>
      </c>
      <c r="I36" s="90">
        <v>0.15</v>
      </c>
      <c r="J36" s="89">
        <f>0</f>
        <v>0</v>
      </c>
      <c r="L36" s="30"/>
    </row>
    <row r="37" spans="2:12" s="1" customFormat="1" ht="14.45" hidden="1" customHeight="1">
      <c r="B37" s="30"/>
      <c r="E37" s="25" t="s">
        <v>40</v>
      </c>
      <c r="F37" s="89">
        <f>ROUND((SUM(BI124:BI228)),  2)</f>
        <v>0</v>
      </c>
      <c r="I37" s="90">
        <v>0</v>
      </c>
      <c r="J37" s="89">
        <f>0</f>
        <v>0</v>
      </c>
      <c r="L37" s="30"/>
    </row>
    <row r="38" spans="2:12" s="1" customFormat="1" ht="6.95" customHeight="1">
      <c r="B38" s="30"/>
      <c r="L38" s="30"/>
    </row>
    <row r="39" spans="2:12" s="1" customFormat="1" ht="25.35" customHeight="1">
      <c r="B39" s="30"/>
      <c r="C39" s="91"/>
      <c r="D39" s="92" t="s">
        <v>41</v>
      </c>
      <c r="E39" s="55"/>
      <c r="F39" s="55"/>
      <c r="G39" s="93" t="s">
        <v>42</v>
      </c>
      <c r="H39" s="94" t="s">
        <v>43</v>
      </c>
      <c r="I39" s="55"/>
      <c r="J39" s="95">
        <f>SUM(J30:J37)</f>
        <v>0</v>
      </c>
      <c r="K39" s="96"/>
      <c r="L39" s="30"/>
    </row>
    <row r="40" spans="2:12" s="1" customFormat="1" ht="14.45" customHeight="1">
      <c r="B40" s="30"/>
      <c r="L40" s="30"/>
    </row>
    <row r="41" spans="2:12" ht="14.45" customHeight="1">
      <c r="B41" s="18"/>
      <c r="L41" s="18"/>
    </row>
    <row r="42" spans="2:12" ht="14.45" customHeight="1">
      <c r="B42" s="18"/>
      <c r="L42" s="18"/>
    </row>
    <row r="43" spans="2:12" ht="14.45" customHeight="1">
      <c r="B43" s="18"/>
      <c r="L43" s="18"/>
    </row>
    <row r="44" spans="2:12" ht="14.45" customHeight="1">
      <c r="B44" s="18"/>
      <c r="L44" s="18"/>
    </row>
    <row r="45" spans="2:12" ht="14.45" customHeight="1">
      <c r="B45" s="18"/>
      <c r="L45" s="18"/>
    </row>
    <row r="46" spans="2:12" ht="14.45" customHeight="1">
      <c r="B46" s="18"/>
      <c r="L46" s="18"/>
    </row>
    <row r="47" spans="2:12" ht="14.45" customHeight="1">
      <c r="B47" s="18"/>
      <c r="L47" s="18"/>
    </row>
    <row r="48" spans="2:12" ht="14.45" customHeight="1">
      <c r="B48" s="18"/>
      <c r="L48" s="18"/>
    </row>
    <row r="49" spans="2:12" ht="14.45" customHeight="1">
      <c r="B49" s="18"/>
      <c r="L49" s="18"/>
    </row>
    <row r="50" spans="2:12" s="1" customFormat="1" ht="14.45" customHeight="1">
      <c r="B50" s="30"/>
      <c r="D50" s="39" t="s">
        <v>44</v>
      </c>
      <c r="E50" s="40"/>
      <c r="F50" s="40"/>
      <c r="G50" s="39" t="s">
        <v>45</v>
      </c>
      <c r="H50" s="40"/>
      <c r="I50" s="40"/>
      <c r="J50" s="40"/>
      <c r="K50" s="40"/>
      <c r="L50" s="30"/>
    </row>
    <row r="51" spans="2:12">
      <c r="B51" s="18"/>
      <c r="L51" s="18"/>
    </row>
    <row r="52" spans="2:12">
      <c r="B52" s="18"/>
      <c r="L52" s="18"/>
    </row>
    <row r="53" spans="2:12">
      <c r="B53" s="18"/>
      <c r="L53" s="18"/>
    </row>
    <row r="54" spans="2:12">
      <c r="B54" s="18"/>
      <c r="L54" s="18"/>
    </row>
    <row r="55" spans="2:12">
      <c r="B55" s="18"/>
      <c r="L55" s="18"/>
    </row>
    <row r="56" spans="2:12">
      <c r="B56" s="18"/>
      <c r="L56" s="18"/>
    </row>
    <row r="57" spans="2:12">
      <c r="B57" s="18"/>
      <c r="L57" s="18"/>
    </row>
    <row r="58" spans="2:12">
      <c r="B58" s="18"/>
      <c r="L58" s="18"/>
    </row>
    <row r="59" spans="2:12">
      <c r="B59" s="18"/>
      <c r="L59" s="18"/>
    </row>
    <row r="60" spans="2:12">
      <c r="B60" s="18"/>
      <c r="L60" s="18"/>
    </row>
    <row r="61" spans="2:12" s="1" customFormat="1" ht="12.75">
      <c r="B61" s="30"/>
      <c r="D61" s="41" t="s">
        <v>46</v>
      </c>
      <c r="E61" s="32"/>
      <c r="F61" s="97" t="s">
        <v>47</v>
      </c>
      <c r="G61" s="41" t="s">
        <v>46</v>
      </c>
      <c r="H61" s="32"/>
      <c r="I61" s="32"/>
      <c r="J61" s="98" t="s">
        <v>47</v>
      </c>
      <c r="K61" s="32"/>
      <c r="L61" s="30"/>
    </row>
    <row r="62" spans="2:12">
      <c r="B62" s="18"/>
      <c r="L62" s="18"/>
    </row>
    <row r="63" spans="2:12">
      <c r="B63" s="18"/>
      <c r="L63" s="18"/>
    </row>
    <row r="64" spans="2:12">
      <c r="B64" s="18"/>
      <c r="L64" s="18"/>
    </row>
    <row r="65" spans="2:12" s="1" customFormat="1" ht="12.75">
      <c r="B65" s="30"/>
      <c r="D65" s="39" t="s">
        <v>48</v>
      </c>
      <c r="E65" s="40"/>
      <c r="F65" s="40"/>
      <c r="G65" s="39" t="s">
        <v>49</v>
      </c>
      <c r="H65" s="40"/>
      <c r="I65" s="40"/>
      <c r="J65" s="40"/>
      <c r="K65" s="40"/>
      <c r="L65" s="30"/>
    </row>
    <row r="66" spans="2:12">
      <c r="B66" s="18"/>
      <c r="L66" s="18"/>
    </row>
    <row r="67" spans="2:12">
      <c r="B67" s="18"/>
      <c r="L67" s="18"/>
    </row>
    <row r="68" spans="2:12">
      <c r="B68" s="18"/>
      <c r="L68" s="18"/>
    </row>
    <row r="69" spans="2:12">
      <c r="B69" s="18"/>
      <c r="L69" s="18"/>
    </row>
    <row r="70" spans="2:12">
      <c r="B70" s="18"/>
      <c r="L70" s="18"/>
    </row>
    <row r="71" spans="2:12">
      <c r="B71" s="18"/>
      <c r="L71" s="18"/>
    </row>
    <row r="72" spans="2:12">
      <c r="B72" s="18"/>
      <c r="L72" s="18"/>
    </row>
    <row r="73" spans="2:12">
      <c r="B73" s="18"/>
      <c r="L73" s="18"/>
    </row>
    <row r="74" spans="2:12">
      <c r="B74" s="18"/>
      <c r="L74" s="18"/>
    </row>
    <row r="75" spans="2:12">
      <c r="B75" s="18"/>
      <c r="L75" s="18"/>
    </row>
    <row r="76" spans="2:12" s="1" customFormat="1" ht="12.75">
      <c r="B76" s="30"/>
      <c r="D76" s="41" t="s">
        <v>46</v>
      </c>
      <c r="E76" s="32"/>
      <c r="F76" s="97" t="s">
        <v>47</v>
      </c>
      <c r="G76" s="41" t="s">
        <v>46</v>
      </c>
      <c r="H76" s="32"/>
      <c r="I76" s="32"/>
      <c r="J76" s="98" t="s">
        <v>47</v>
      </c>
      <c r="K76" s="32"/>
      <c r="L76" s="30"/>
    </row>
    <row r="77" spans="2:12" s="1" customFormat="1" ht="14.45" customHeight="1"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30"/>
    </row>
    <row r="81" spans="2:47" s="1" customFormat="1" ht="6.95" customHeight="1"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30"/>
    </row>
    <row r="82" spans="2:47" s="1" customFormat="1" ht="24.95" customHeight="1">
      <c r="B82" s="30"/>
      <c r="C82" s="19" t="s">
        <v>91</v>
      </c>
      <c r="L82" s="30"/>
    </row>
    <row r="83" spans="2:47" s="1" customFormat="1" ht="6.95" customHeight="1">
      <c r="B83" s="30"/>
      <c r="L83" s="30"/>
    </row>
    <row r="84" spans="2:47" s="1" customFormat="1" ht="12" customHeight="1">
      <c r="B84" s="30"/>
      <c r="C84" s="25" t="s">
        <v>16</v>
      </c>
      <c r="L84" s="30"/>
    </row>
    <row r="85" spans="2:47" s="1" customFormat="1" ht="26.25" customHeight="1">
      <c r="B85" s="30"/>
      <c r="E85" s="220" t="str">
        <f>E7</f>
        <v>VD Bolešský rybník - rekonstrukce bezpečnostního přelivu, výpustného zařízení, odtěžení nánosů ve zdrži</v>
      </c>
      <c r="F85" s="221"/>
      <c r="G85" s="221"/>
      <c r="H85" s="221"/>
      <c r="L85" s="30"/>
    </row>
    <row r="86" spans="2:47" s="1" customFormat="1" ht="12" customHeight="1">
      <c r="B86" s="30"/>
      <c r="C86" s="25" t="s">
        <v>89</v>
      </c>
      <c r="L86" s="30"/>
    </row>
    <row r="87" spans="2:47" s="1" customFormat="1" ht="16.5" customHeight="1">
      <c r="B87" s="30"/>
      <c r="E87" s="192" t="str">
        <f>E9</f>
        <v>3764a - SO 01 - Sdružený objekt</v>
      </c>
      <c r="F87" s="219"/>
      <c r="G87" s="219"/>
      <c r="H87" s="219"/>
      <c r="L87" s="30"/>
    </row>
    <row r="88" spans="2:47" s="1" customFormat="1" ht="6.95" customHeight="1">
      <c r="B88" s="30"/>
      <c r="L88" s="30"/>
    </row>
    <row r="89" spans="2:47" s="1" customFormat="1" ht="12" customHeight="1">
      <c r="B89" s="30"/>
      <c r="C89" s="25" t="s">
        <v>20</v>
      </c>
      <c r="F89" s="23" t="str">
        <f>F12</f>
        <v xml:space="preserve"> </v>
      </c>
      <c r="I89" s="25" t="s">
        <v>22</v>
      </c>
      <c r="J89" s="50" t="str">
        <f>IF(J12="","",J12)</f>
        <v/>
      </c>
      <c r="L89" s="30"/>
    </row>
    <row r="90" spans="2:47" s="1" customFormat="1" ht="6.95" customHeight="1">
      <c r="B90" s="30"/>
      <c r="L90" s="30"/>
    </row>
    <row r="91" spans="2:47" s="1" customFormat="1" ht="15.2" customHeight="1">
      <c r="B91" s="30"/>
      <c r="C91" s="25" t="s">
        <v>23</v>
      </c>
      <c r="F91" s="23" t="str">
        <f>E15</f>
        <v xml:space="preserve"> </v>
      </c>
      <c r="I91" s="25" t="s">
        <v>27</v>
      </c>
      <c r="J91" s="28" t="str">
        <f>E21</f>
        <v xml:space="preserve"> </v>
      </c>
      <c r="L91" s="30"/>
    </row>
    <row r="92" spans="2:47" s="1" customFormat="1" ht="15.2" customHeight="1">
      <c r="B92" s="30"/>
      <c r="C92" s="25" t="s">
        <v>26</v>
      </c>
      <c r="F92" s="23" t="str">
        <f>IF(E18="","",E18)</f>
        <v/>
      </c>
      <c r="I92" s="25" t="s">
        <v>29</v>
      </c>
      <c r="J92" s="28"/>
      <c r="L92" s="30"/>
    </row>
    <row r="93" spans="2:47" s="1" customFormat="1" ht="10.35" customHeight="1">
      <c r="B93" s="30"/>
      <c r="L93" s="30"/>
    </row>
    <row r="94" spans="2:47" s="1" customFormat="1" ht="29.25" customHeight="1">
      <c r="B94" s="30"/>
      <c r="C94" s="99" t="s">
        <v>92</v>
      </c>
      <c r="D94" s="91"/>
      <c r="E94" s="91"/>
      <c r="F94" s="91"/>
      <c r="G94" s="91"/>
      <c r="H94" s="91"/>
      <c r="I94" s="91"/>
      <c r="J94" s="100" t="s">
        <v>93</v>
      </c>
      <c r="K94" s="91"/>
      <c r="L94" s="30"/>
    </row>
    <row r="95" spans="2:47" s="1" customFormat="1" ht="10.35" customHeight="1">
      <c r="B95" s="30"/>
      <c r="L95" s="30"/>
    </row>
    <row r="96" spans="2:47" s="1" customFormat="1" ht="22.9" customHeight="1">
      <c r="B96" s="30"/>
      <c r="C96" s="101" t="s">
        <v>94</v>
      </c>
      <c r="J96" s="64">
        <f>J124</f>
        <v>0</v>
      </c>
      <c r="L96" s="30"/>
      <c r="AU96" s="15" t="s">
        <v>95</v>
      </c>
    </row>
    <row r="97" spans="2:12" s="8" customFormat="1" ht="24.95" customHeight="1">
      <c r="B97" s="102"/>
      <c r="D97" s="103" t="s">
        <v>96</v>
      </c>
      <c r="E97" s="104"/>
      <c r="F97" s="104"/>
      <c r="G97" s="104"/>
      <c r="H97" s="104"/>
      <c r="I97" s="104"/>
      <c r="J97" s="105">
        <f>J125</f>
        <v>0</v>
      </c>
      <c r="L97" s="102"/>
    </row>
    <row r="98" spans="2:12" s="9" customFormat="1" ht="19.899999999999999" customHeight="1">
      <c r="B98" s="106"/>
      <c r="D98" s="107" t="s">
        <v>97</v>
      </c>
      <c r="E98" s="108"/>
      <c r="F98" s="108"/>
      <c r="G98" s="108"/>
      <c r="H98" s="108"/>
      <c r="I98" s="108"/>
      <c r="J98" s="109">
        <f>J126</f>
        <v>0</v>
      </c>
      <c r="L98" s="106"/>
    </row>
    <row r="99" spans="2:12" s="9" customFormat="1" ht="19.899999999999999" customHeight="1">
      <c r="B99" s="106"/>
      <c r="D99" s="107" t="s">
        <v>98</v>
      </c>
      <c r="E99" s="108"/>
      <c r="F99" s="108"/>
      <c r="G99" s="108"/>
      <c r="H99" s="108"/>
      <c r="I99" s="108"/>
      <c r="J99" s="109">
        <f>J149</f>
        <v>0</v>
      </c>
      <c r="L99" s="106"/>
    </row>
    <row r="100" spans="2:12" s="9" customFormat="1" ht="19.899999999999999" customHeight="1">
      <c r="B100" s="106"/>
      <c r="D100" s="107" t="s">
        <v>99</v>
      </c>
      <c r="E100" s="108"/>
      <c r="F100" s="108"/>
      <c r="G100" s="108"/>
      <c r="H100" s="108"/>
      <c r="I100" s="108"/>
      <c r="J100" s="109">
        <f>J165</f>
        <v>0</v>
      </c>
      <c r="L100" s="106"/>
    </row>
    <row r="101" spans="2:12" s="9" customFormat="1" ht="19.899999999999999" customHeight="1">
      <c r="B101" s="106"/>
      <c r="D101" s="107" t="s">
        <v>100</v>
      </c>
      <c r="E101" s="108"/>
      <c r="F101" s="108"/>
      <c r="G101" s="108"/>
      <c r="H101" s="108"/>
      <c r="I101" s="108"/>
      <c r="J101" s="109">
        <f>J178</f>
        <v>0</v>
      </c>
      <c r="L101" s="106"/>
    </row>
    <row r="102" spans="2:12" s="9" customFormat="1" ht="19.899999999999999" customHeight="1">
      <c r="B102" s="106"/>
      <c r="D102" s="107" t="s">
        <v>101</v>
      </c>
      <c r="E102" s="108"/>
      <c r="F102" s="108"/>
      <c r="G102" s="108"/>
      <c r="H102" s="108"/>
      <c r="I102" s="108"/>
      <c r="J102" s="109">
        <f>J183</f>
        <v>0</v>
      </c>
      <c r="L102" s="106"/>
    </row>
    <row r="103" spans="2:12" s="9" customFormat="1" ht="19.899999999999999" customHeight="1">
      <c r="B103" s="106"/>
      <c r="D103" s="107" t="s">
        <v>102</v>
      </c>
      <c r="E103" s="108"/>
      <c r="F103" s="108"/>
      <c r="G103" s="108"/>
      <c r="H103" s="108"/>
      <c r="I103" s="108"/>
      <c r="J103" s="109">
        <f>J225</f>
        <v>0</v>
      </c>
      <c r="L103" s="106"/>
    </row>
    <row r="104" spans="2:12" s="9" customFormat="1" ht="19.899999999999999" customHeight="1">
      <c r="B104" s="106"/>
      <c r="D104" s="107" t="s">
        <v>103</v>
      </c>
      <c r="E104" s="108"/>
      <c r="F104" s="108"/>
      <c r="G104" s="108"/>
      <c r="H104" s="108"/>
      <c r="I104" s="108"/>
      <c r="J104" s="109">
        <f>J227</f>
        <v>0</v>
      </c>
      <c r="L104" s="106"/>
    </row>
    <row r="105" spans="2:12" s="1" customFormat="1" ht="21.75" customHeight="1">
      <c r="B105" s="30"/>
      <c r="L105" s="30"/>
    </row>
    <row r="106" spans="2:12" s="1" customFormat="1" ht="6.95" customHeight="1">
      <c r="B106" s="42"/>
      <c r="C106" s="43"/>
      <c r="D106" s="43"/>
      <c r="E106" s="43"/>
      <c r="F106" s="43"/>
      <c r="G106" s="43"/>
      <c r="H106" s="43"/>
      <c r="I106" s="43"/>
      <c r="J106" s="43"/>
      <c r="K106" s="43"/>
      <c r="L106" s="30"/>
    </row>
    <row r="110" spans="2:12" s="1" customFormat="1" ht="6.95" customHeight="1">
      <c r="B110" s="44"/>
      <c r="C110" s="45"/>
      <c r="D110" s="45"/>
      <c r="E110" s="45"/>
      <c r="F110" s="45"/>
      <c r="G110" s="45"/>
      <c r="H110" s="45"/>
      <c r="I110" s="45"/>
      <c r="J110" s="45"/>
      <c r="K110" s="45"/>
      <c r="L110" s="30"/>
    </row>
    <row r="111" spans="2:12" s="1" customFormat="1" ht="24.95" customHeight="1">
      <c r="B111" s="30"/>
      <c r="C111" s="19" t="s">
        <v>104</v>
      </c>
      <c r="L111" s="30"/>
    </row>
    <row r="112" spans="2:12" s="1" customFormat="1" ht="6.95" customHeight="1">
      <c r="B112" s="30"/>
      <c r="L112" s="30"/>
    </row>
    <row r="113" spans="2:65" s="1" customFormat="1" ht="12" customHeight="1">
      <c r="B113" s="30"/>
      <c r="C113" s="25" t="s">
        <v>16</v>
      </c>
      <c r="L113" s="30"/>
    </row>
    <row r="114" spans="2:65" s="1" customFormat="1" ht="26.25" customHeight="1">
      <c r="B114" s="30"/>
      <c r="E114" s="220" t="str">
        <f>E7</f>
        <v>VD Bolešský rybník - rekonstrukce bezpečnostního přelivu, výpustného zařízení, odtěžení nánosů ve zdrži</v>
      </c>
      <c r="F114" s="221"/>
      <c r="G114" s="221"/>
      <c r="H114" s="221"/>
      <c r="L114" s="30"/>
    </row>
    <row r="115" spans="2:65" s="1" customFormat="1" ht="12" customHeight="1">
      <c r="B115" s="30"/>
      <c r="C115" s="25" t="s">
        <v>89</v>
      </c>
      <c r="L115" s="30"/>
    </row>
    <row r="116" spans="2:65" s="1" customFormat="1" ht="16.5" customHeight="1">
      <c r="B116" s="30"/>
      <c r="E116" s="192" t="str">
        <f>E9</f>
        <v>3764a - SO 01 - Sdružený objekt</v>
      </c>
      <c r="F116" s="219"/>
      <c r="G116" s="219"/>
      <c r="H116" s="219"/>
      <c r="L116" s="30"/>
    </row>
    <row r="117" spans="2:65" s="1" customFormat="1" ht="6.95" customHeight="1">
      <c r="B117" s="30"/>
      <c r="L117" s="30"/>
    </row>
    <row r="118" spans="2:65" s="1" customFormat="1" ht="12" customHeight="1">
      <c r="B118" s="30"/>
      <c r="C118" s="25" t="s">
        <v>20</v>
      </c>
      <c r="F118" s="23" t="str">
        <f>F12</f>
        <v xml:space="preserve"> </v>
      </c>
      <c r="I118" s="25" t="s">
        <v>22</v>
      </c>
      <c r="J118" s="50" t="str">
        <f>IF(J12="","",J12)</f>
        <v/>
      </c>
      <c r="L118" s="30"/>
    </row>
    <row r="119" spans="2:65" s="1" customFormat="1" ht="6.95" customHeight="1">
      <c r="B119" s="30"/>
      <c r="L119" s="30"/>
    </row>
    <row r="120" spans="2:65" s="1" customFormat="1" ht="15.2" customHeight="1">
      <c r="B120" s="30"/>
      <c r="C120" s="25" t="s">
        <v>23</v>
      </c>
      <c r="F120" s="23" t="str">
        <f>E15</f>
        <v xml:space="preserve"> </v>
      </c>
      <c r="I120" s="25" t="s">
        <v>27</v>
      </c>
      <c r="J120" s="28" t="str">
        <f>E21</f>
        <v xml:space="preserve"> </v>
      </c>
      <c r="L120" s="30"/>
    </row>
    <row r="121" spans="2:65" s="1" customFormat="1" ht="15.2" customHeight="1">
      <c r="B121" s="30"/>
      <c r="C121" s="25" t="s">
        <v>26</v>
      </c>
      <c r="F121" s="23" t="str">
        <f>IF(E18="","",E18)</f>
        <v/>
      </c>
      <c r="I121" s="25" t="s">
        <v>29</v>
      </c>
      <c r="J121" s="28"/>
      <c r="L121" s="30"/>
    </row>
    <row r="122" spans="2:65" s="1" customFormat="1" ht="10.35" customHeight="1">
      <c r="B122" s="30"/>
      <c r="L122" s="30"/>
    </row>
    <row r="123" spans="2:65" s="10" customFormat="1" ht="29.25" customHeight="1">
      <c r="B123" s="110"/>
      <c r="C123" s="111" t="s">
        <v>105</v>
      </c>
      <c r="D123" s="112" t="s">
        <v>56</v>
      </c>
      <c r="E123" s="112" t="s">
        <v>52</v>
      </c>
      <c r="F123" s="112" t="s">
        <v>53</v>
      </c>
      <c r="G123" s="112" t="s">
        <v>106</v>
      </c>
      <c r="H123" s="112" t="s">
        <v>107</v>
      </c>
      <c r="I123" s="112" t="s">
        <v>108</v>
      </c>
      <c r="J123" s="113" t="s">
        <v>93</v>
      </c>
      <c r="K123" s="114" t="s">
        <v>109</v>
      </c>
      <c r="L123" s="110"/>
      <c r="M123" s="57" t="s">
        <v>1</v>
      </c>
      <c r="N123" s="58" t="s">
        <v>35</v>
      </c>
      <c r="O123" s="58" t="s">
        <v>110</v>
      </c>
      <c r="P123" s="58" t="s">
        <v>111</v>
      </c>
      <c r="Q123" s="58" t="s">
        <v>112</v>
      </c>
      <c r="R123" s="58" t="s">
        <v>113</v>
      </c>
      <c r="S123" s="58" t="s">
        <v>114</v>
      </c>
      <c r="T123" s="59" t="s">
        <v>115</v>
      </c>
    </row>
    <row r="124" spans="2:65" s="1" customFormat="1" ht="22.9" customHeight="1">
      <c r="B124" s="30"/>
      <c r="C124" s="62" t="s">
        <v>116</v>
      </c>
      <c r="J124" s="115">
        <f>BK124</f>
        <v>0</v>
      </c>
      <c r="L124" s="30"/>
      <c r="M124" s="60"/>
      <c r="N124" s="51"/>
      <c r="O124" s="51"/>
      <c r="P124" s="116">
        <f>P125</f>
        <v>0</v>
      </c>
      <c r="Q124" s="51"/>
      <c r="R124" s="116">
        <f>R125</f>
        <v>261.51536469999996</v>
      </c>
      <c r="S124" s="51"/>
      <c r="T124" s="117">
        <f>T125</f>
        <v>18.107800000000001</v>
      </c>
      <c r="AT124" s="15" t="s">
        <v>70</v>
      </c>
      <c r="AU124" s="15" t="s">
        <v>95</v>
      </c>
      <c r="BK124" s="118">
        <f>BK125</f>
        <v>0</v>
      </c>
    </row>
    <row r="125" spans="2:65" s="11" customFormat="1" ht="25.9" customHeight="1">
      <c r="B125" s="119"/>
      <c r="D125" s="120" t="s">
        <v>70</v>
      </c>
      <c r="E125" s="121" t="s">
        <v>117</v>
      </c>
      <c r="F125" s="121" t="s">
        <v>118</v>
      </c>
      <c r="I125" s="122"/>
      <c r="J125" s="123">
        <f>BK125</f>
        <v>0</v>
      </c>
      <c r="L125" s="119"/>
      <c r="M125" s="124"/>
      <c r="P125" s="125">
        <f>P126+P149+P165+P178+P183+P225+P227</f>
        <v>0</v>
      </c>
      <c r="R125" s="125">
        <f>R126+R149+R165+R178+R183+R225+R227</f>
        <v>261.51536469999996</v>
      </c>
      <c r="T125" s="126">
        <f>T126+T149+T165+T178+T183+T225+T227</f>
        <v>18.107800000000001</v>
      </c>
      <c r="AR125" s="120" t="s">
        <v>79</v>
      </c>
      <c r="AT125" s="127" t="s">
        <v>70</v>
      </c>
      <c r="AU125" s="127" t="s">
        <v>71</v>
      </c>
      <c r="AY125" s="120" t="s">
        <v>119</v>
      </c>
      <c r="BK125" s="128">
        <f>BK126+BK149+BK165+BK178+BK183+BK225+BK227</f>
        <v>0</v>
      </c>
    </row>
    <row r="126" spans="2:65" s="11" customFormat="1" ht="22.9" customHeight="1">
      <c r="B126" s="119"/>
      <c r="D126" s="120" t="s">
        <v>70</v>
      </c>
      <c r="E126" s="129" t="s">
        <v>79</v>
      </c>
      <c r="F126" s="129" t="s">
        <v>120</v>
      </c>
      <c r="I126" s="122"/>
      <c r="J126" s="130">
        <f>BK126</f>
        <v>0</v>
      </c>
      <c r="L126" s="119"/>
      <c r="M126" s="124"/>
      <c r="P126" s="125">
        <f>SUM(P127:P148)</f>
        <v>0</v>
      </c>
      <c r="R126" s="125">
        <f>SUM(R127:R148)</f>
        <v>3.5099999999999997E-3</v>
      </c>
      <c r="T126" s="126">
        <f>SUM(T127:T148)</f>
        <v>0</v>
      </c>
      <c r="AR126" s="120" t="s">
        <v>79</v>
      </c>
      <c r="AT126" s="127" t="s">
        <v>70</v>
      </c>
      <c r="AU126" s="127" t="s">
        <v>79</v>
      </c>
      <c r="AY126" s="120" t="s">
        <v>119</v>
      </c>
      <c r="BK126" s="128">
        <f>SUM(BK127:BK148)</f>
        <v>0</v>
      </c>
    </row>
    <row r="127" spans="2:65" s="1" customFormat="1" ht="24.2" customHeight="1">
      <c r="B127" s="131"/>
      <c r="C127" s="132" t="s">
        <v>79</v>
      </c>
      <c r="D127" s="132" t="s">
        <v>121</v>
      </c>
      <c r="E127" s="133" t="s">
        <v>122</v>
      </c>
      <c r="F127" s="134" t="s">
        <v>123</v>
      </c>
      <c r="G127" s="135" t="s">
        <v>124</v>
      </c>
      <c r="H127" s="136">
        <v>117</v>
      </c>
      <c r="I127" s="137"/>
      <c r="J127" s="138">
        <f>ROUND(I127*H127,2)</f>
        <v>0</v>
      </c>
      <c r="K127" s="139"/>
      <c r="L127" s="30"/>
      <c r="M127" s="140" t="s">
        <v>1</v>
      </c>
      <c r="N127" s="141" t="s">
        <v>36</v>
      </c>
      <c r="P127" s="142">
        <f>O127*H127</f>
        <v>0</v>
      </c>
      <c r="Q127" s="142">
        <v>0</v>
      </c>
      <c r="R127" s="142">
        <f>Q127*H127</f>
        <v>0</v>
      </c>
      <c r="S127" s="142">
        <v>0</v>
      </c>
      <c r="T127" s="143">
        <f>S127*H127</f>
        <v>0</v>
      </c>
      <c r="AR127" s="144" t="s">
        <v>125</v>
      </c>
      <c r="AT127" s="144" t="s">
        <v>121</v>
      </c>
      <c r="AU127" s="144" t="s">
        <v>81</v>
      </c>
      <c r="AY127" s="15" t="s">
        <v>119</v>
      </c>
      <c r="BE127" s="145">
        <f>IF(N127="základní",J127,0)</f>
        <v>0</v>
      </c>
      <c r="BF127" s="145">
        <f>IF(N127="snížená",J127,0)</f>
        <v>0</v>
      </c>
      <c r="BG127" s="145">
        <f>IF(N127="zákl. přenesená",J127,0)</f>
        <v>0</v>
      </c>
      <c r="BH127" s="145">
        <f>IF(N127="sníž. přenesená",J127,0)</f>
        <v>0</v>
      </c>
      <c r="BI127" s="145">
        <f>IF(N127="nulová",J127,0)</f>
        <v>0</v>
      </c>
      <c r="BJ127" s="15" t="s">
        <v>79</v>
      </c>
      <c r="BK127" s="145">
        <f>ROUND(I127*H127,2)</f>
        <v>0</v>
      </c>
      <c r="BL127" s="15" t="s">
        <v>125</v>
      </c>
      <c r="BM127" s="144" t="s">
        <v>126</v>
      </c>
    </row>
    <row r="128" spans="2:65" s="12" customFormat="1">
      <c r="B128" s="146"/>
      <c r="D128" s="147" t="s">
        <v>127</v>
      </c>
      <c r="E128" s="148" t="s">
        <v>1</v>
      </c>
      <c r="F128" s="149" t="s">
        <v>128</v>
      </c>
      <c r="H128" s="150">
        <v>84</v>
      </c>
      <c r="I128" s="151"/>
      <c r="L128" s="146"/>
      <c r="M128" s="152"/>
      <c r="T128" s="153"/>
      <c r="AT128" s="148" t="s">
        <v>127</v>
      </c>
      <c r="AU128" s="148" t="s">
        <v>81</v>
      </c>
      <c r="AV128" s="12" t="s">
        <v>81</v>
      </c>
      <c r="AW128" s="12" t="s">
        <v>28</v>
      </c>
      <c r="AX128" s="12" t="s">
        <v>71</v>
      </c>
      <c r="AY128" s="148" t="s">
        <v>119</v>
      </c>
    </row>
    <row r="129" spans="2:65" s="12" customFormat="1">
      <c r="B129" s="146"/>
      <c r="D129" s="147" t="s">
        <v>127</v>
      </c>
      <c r="E129" s="148" t="s">
        <v>1</v>
      </c>
      <c r="F129" s="149" t="s">
        <v>129</v>
      </c>
      <c r="H129" s="150">
        <v>33</v>
      </c>
      <c r="I129" s="151"/>
      <c r="L129" s="146"/>
      <c r="M129" s="152"/>
      <c r="T129" s="153"/>
      <c r="AT129" s="148" t="s">
        <v>127</v>
      </c>
      <c r="AU129" s="148" t="s">
        <v>81</v>
      </c>
      <c r="AV129" s="12" t="s">
        <v>81</v>
      </c>
      <c r="AW129" s="12" t="s">
        <v>28</v>
      </c>
      <c r="AX129" s="12" t="s">
        <v>71</v>
      </c>
      <c r="AY129" s="148" t="s">
        <v>119</v>
      </c>
    </row>
    <row r="130" spans="2:65" s="13" customFormat="1">
      <c r="B130" s="154"/>
      <c r="D130" s="147" t="s">
        <v>127</v>
      </c>
      <c r="E130" s="155" t="s">
        <v>1</v>
      </c>
      <c r="F130" s="156" t="s">
        <v>130</v>
      </c>
      <c r="H130" s="157">
        <v>117</v>
      </c>
      <c r="I130" s="158"/>
      <c r="L130" s="154"/>
      <c r="M130" s="159"/>
      <c r="T130" s="160"/>
      <c r="AT130" s="155" t="s">
        <v>127</v>
      </c>
      <c r="AU130" s="155" t="s">
        <v>81</v>
      </c>
      <c r="AV130" s="13" t="s">
        <v>125</v>
      </c>
      <c r="AW130" s="13" t="s">
        <v>28</v>
      </c>
      <c r="AX130" s="13" t="s">
        <v>79</v>
      </c>
      <c r="AY130" s="155" t="s">
        <v>119</v>
      </c>
    </row>
    <row r="131" spans="2:65" s="1" customFormat="1" ht="33" customHeight="1">
      <c r="B131" s="131"/>
      <c r="C131" s="132" t="s">
        <v>81</v>
      </c>
      <c r="D131" s="132" t="s">
        <v>121</v>
      </c>
      <c r="E131" s="133" t="s">
        <v>131</v>
      </c>
      <c r="F131" s="134" t="s">
        <v>132</v>
      </c>
      <c r="G131" s="135" t="s">
        <v>133</v>
      </c>
      <c r="H131" s="136">
        <v>329.9</v>
      </c>
      <c r="I131" s="137"/>
      <c r="J131" s="138">
        <f>ROUND(I131*H131,2)</f>
        <v>0</v>
      </c>
      <c r="K131" s="139"/>
      <c r="L131" s="30"/>
      <c r="M131" s="140" t="s">
        <v>1</v>
      </c>
      <c r="N131" s="141" t="s">
        <v>36</v>
      </c>
      <c r="P131" s="142">
        <f>O131*H131</f>
        <v>0</v>
      </c>
      <c r="Q131" s="142">
        <v>0</v>
      </c>
      <c r="R131" s="142">
        <f>Q131*H131</f>
        <v>0</v>
      </c>
      <c r="S131" s="142">
        <v>0</v>
      </c>
      <c r="T131" s="143">
        <f>S131*H131</f>
        <v>0</v>
      </c>
      <c r="AR131" s="144" t="s">
        <v>125</v>
      </c>
      <c r="AT131" s="144" t="s">
        <v>121</v>
      </c>
      <c r="AU131" s="144" t="s">
        <v>81</v>
      </c>
      <c r="AY131" s="15" t="s">
        <v>119</v>
      </c>
      <c r="BE131" s="145">
        <f>IF(N131="základní",J131,0)</f>
        <v>0</v>
      </c>
      <c r="BF131" s="145">
        <f>IF(N131="snížená",J131,0)</f>
        <v>0</v>
      </c>
      <c r="BG131" s="145">
        <f>IF(N131="zákl. přenesená",J131,0)</f>
        <v>0</v>
      </c>
      <c r="BH131" s="145">
        <f>IF(N131="sníž. přenesená",J131,0)</f>
        <v>0</v>
      </c>
      <c r="BI131" s="145">
        <f>IF(N131="nulová",J131,0)</f>
        <v>0</v>
      </c>
      <c r="BJ131" s="15" t="s">
        <v>79</v>
      </c>
      <c r="BK131" s="145">
        <f>ROUND(I131*H131,2)</f>
        <v>0</v>
      </c>
      <c r="BL131" s="15" t="s">
        <v>125</v>
      </c>
      <c r="BM131" s="144" t="s">
        <v>134</v>
      </c>
    </row>
    <row r="132" spans="2:65" s="1" customFormat="1" ht="33" customHeight="1">
      <c r="B132" s="131"/>
      <c r="C132" s="132" t="s">
        <v>135</v>
      </c>
      <c r="D132" s="132" t="s">
        <v>121</v>
      </c>
      <c r="E132" s="133" t="s">
        <v>136</v>
      </c>
      <c r="F132" s="134" t="s">
        <v>137</v>
      </c>
      <c r="G132" s="135" t="s">
        <v>133</v>
      </c>
      <c r="H132" s="136">
        <v>146.6</v>
      </c>
      <c r="I132" s="137"/>
      <c r="J132" s="138">
        <f>ROUND(I132*H132,2)</f>
        <v>0</v>
      </c>
      <c r="K132" s="139"/>
      <c r="L132" s="30"/>
      <c r="M132" s="140" t="s">
        <v>1</v>
      </c>
      <c r="N132" s="141" t="s">
        <v>36</v>
      </c>
      <c r="P132" s="142">
        <f>O132*H132</f>
        <v>0</v>
      </c>
      <c r="Q132" s="142">
        <v>0</v>
      </c>
      <c r="R132" s="142">
        <f>Q132*H132</f>
        <v>0</v>
      </c>
      <c r="S132" s="142">
        <v>0</v>
      </c>
      <c r="T132" s="143">
        <f>S132*H132</f>
        <v>0</v>
      </c>
      <c r="AR132" s="144" t="s">
        <v>125</v>
      </c>
      <c r="AT132" s="144" t="s">
        <v>121</v>
      </c>
      <c r="AU132" s="144" t="s">
        <v>81</v>
      </c>
      <c r="AY132" s="15" t="s">
        <v>119</v>
      </c>
      <c r="BE132" s="145">
        <f>IF(N132="základní",J132,0)</f>
        <v>0</v>
      </c>
      <c r="BF132" s="145">
        <f>IF(N132="snížená",J132,0)</f>
        <v>0</v>
      </c>
      <c r="BG132" s="145">
        <f>IF(N132="zákl. přenesená",J132,0)</f>
        <v>0</v>
      </c>
      <c r="BH132" s="145">
        <f>IF(N132="sníž. přenesená",J132,0)</f>
        <v>0</v>
      </c>
      <c r="BI132" s="145">
        <f>IF(N132="nulová",J132,0)</f>
        <v>0</v>
      </c>
      <c r="BJ132" s="15" t="s">
        <v>79</v>
      </c>
      <c r="BK132" s="145">
        <f>ROUND(I132*H132,2)</f>
        <v>0</v>
      </c>
      <c r="BL132" s="15" t="s">
        <v>125</v>
      </c>
      <c r="BM132" s="144" t="s">
        <v>138</v>
      </c>
    </row>
    <row r="133" spans="2:65" s="1" customFormat="1" ht="24.2" customHeight="1">
      <c r="B133" s="131"/>
      <c r="C133" s="132" t="s">
        <v>125</v>
      </c>
      <c r="D133" s="132" t="s">
        <v>121</v>
      </c>
      <c r="E133" s="133" t="s">
        <v>139</v>
      </c>
      <c r="F133" s="134" t="s">
        <v>140</v>
      </c>
      <c r="G133" s="135" t="s">
        <v>133</v>
      </c>
      <c r="H133" s="136">
        <v>183.3</v>
      </c>
      <c r="I133" s="137"/>
      <c r="J133" s="138">
        <f>ROUND(I133*H133,2)</f>
        <v>0</v>
      </c>
      <c r="K133" s="139"/>
      <c r="L133" s="30"/>
      <c r="M133" s="140" t="s">
        <v>1</v>
      </c>
      <c r="N133" s="141" t="s">
        <v>36</v>
      </c>
      <c r="P133" s="142">
        <f>O133*H133</f>
        <v>0</v>
      </c>
      <c r="Q133" s="142">
        <v>0</v>
      </c>
      <c r="R133" s="142">
        <f>Q133*H133</f>
        <v>0</v>
      </c>
      <c r="S133" s="142">
        <v>0</v>
      </c>
      <c r="T133" s="143">
        <f>S133*H133</f>
        <v>0</v>
      </c>
      <c r="AR133" s="144" t="s">
        <v>125</v>
      </c>
      <c r="AT133" s="144" t="s">
        <v>121</v>
      </c>
      <c r="AU133" s="144" t="s">
        <v>81</v>
      </c>
      <c r="AY133" s="15" t="s">
        <v>119</v>
      </c>
      <c r="BE133" s="145">
        <f>IF(N133="základní",J133,0)</f>
        <v>0</v>
      </c>
      <c r="BF133" s="145">
        <f>IF(N133="snížená",J133,0)</f>
        <v>0</v>
      </c>
      <c r="BG133" s="145">
        <f>IF(N133="zákl. přenesená",J133,0)</f>
        <v>0</v>
      </c>
      <c r="BH133" s="145">
        <f>IF(N133="sníž. přenesená",J133,0)</f>
        <v>0</v>
      </c>
      <c r="BI133" s="145">
        <f>IF(N133="nulová",J133,0)</f>
        <v>0</v>
      </c>
      <c r="BJ133" s="15" t="s">
        <v>79</v>
      </c>
      <c r="BK133" s="145">
        <f>ROUND(I133*H133,2)</f>
        <v>0</v>
      </c>
      <c r="BL133" s="15" t="s">
        <v>125</v>
      </c>
      <c r="BM133" s="144" t="s">
        <v>141</v>
      </c>
    </row>
    <row r="134" spans="2:65" s="12" customFormat="1">
      <c r="B134" s="146"/>
      <c r="D134" s="147" t="s">
        <v>127</v>
      </c>
      <c r="E134" s="148" t="s">
        <v>1</v>
      </c>
      <c r="F134" s="149" t="s">
        <v>142</v>
      </c>
      <c r="H134" s="150">
        <v>147.30000000000001</v>
      </c>
      <c r="I134" s="151"/>
      <c r="L134" s="146"/>
      <c r="M134" s="152"/>
      <c r="T134" s="153"/>
      <c r="AT134" s="148" t="s">
        <v>127</v>
      </c>
      <c r="AU134" s="148" t="s">
        <v>81</v>
      </c>
      <c r="AV134" s="12" t="s">
        <v>81</v>
      </c>
      <c r="AW134" s="12" t="s">
        <v>28</v>
      </c>
      <c r="AX134" s="12" t="s">
        <v>71</v>
      </c>
      <c r="AY134" s="148" t="s">
        <v>119</v>
      </c>
    </row>
    <row r="135" spans="2:65" s="12" customFormat="1">
      <c r="B135" s="146"/>
      <c r="D135" s="147" t="s">
        <v>127</v>
      </c>
      <c r="E135" s="148" t="s">
        <v>1</v>
      </c>
      <c r="F135" s="149" t="s">
        <v>143</v>
      </c>
      <c r="H135" s="150">
        <v>36</v>
      </c>
      <c r="I135" s="151"/>
      <c r="L135" s="146"/>
      <c r="M135" s="152"/>
      <c r="T135" s="153"/>
      <c r="AT135" s="148" t="s">
        <v>127</v>
      </c>
      <c r="AU135" s="148" t="s">
        <v>81</v>
      </c>
      <c r="AV135" s="12" t="s">
        <v>81</v>
      </c>
      <c r="AW135" s="12" t="s">
        <v>28</v>
      </c>
      <c r="AX135" s="12" t="s">
        <v>71</v>
      </c>
      <c r="AY135" s="148" t="s">
        <v>119</v>
      </c>
    </row>
    <row r="136" spans="2:65" s="13" customFormat="1">
      <c r="B136" s="154"/>
      <c r="D136" s="147" t="s">
        <v>127</v>
      </c>
      <c r="E136" s="155" t="s">
        <v>1</v>
      </c>
      <c r="F136" s="156" t="s">
        <v>130</v>
      </c>
      <c r="H136" s="157">
        <v>183.3</v>
      </c>
      <c r="I136" s="158"/>
      <c r="L136" s="154"/>
      <c r="M136" s="159"/>
      <c r="T136" s="160"/>
      <c r="AT136" s="155" t="s">
        <v>127</v>
      </c>
      <c r="AU136" s="155" t="s">
        <v>81</v>
      </c>
      <c r="AV136" s="13" t="s">
        <v>125</v>
      </c>
      <c r="AW136" s="13" t="s">
        <v>28</v>
      </c>
      <c r="AX136" s="13" t="s">
        <v>79</v>
      </c>
      <c r="AY136" s="155" t="s">
        <v>119</v>
      </c>
    </row>
    <row r="137" spans="2:65" s="1" customFormat="1" ht="24.2" customHeight="1">
      <c r="B137" s="131"/>
      <c r="C137" s="132" t="s">
        <v>144</v>
      </c>
      <c r="D137" s="132" t="s">
        <v>121</v>
      </c>
      <c r="E137" s="133" t="s">
        <v>145</v>
      </c>
      <c r="F137" s="134" t="s">
        <v>146</v>
      </c>
      <c r="G137" s="135" t="s">
        <v>124</v>
      </c>
      <c r="H137" s="136">
        <v>117</v>
      </c>
      <c r="I137" s="137"/>
      <c r="J137" s="138">
        <f>ROUND(I137*H137,2)</f>
        <v>0</v>
      </c>
      <c r="K137" s="139"/>
      <c r="L137" s="30"/>
      <c r="M137" s="140" t="s">
        <v>1</v>
      </c>
      <c r="N137" s="141" t="s">
        <v>36</v>
      </c>
      <c r="P137" s="142">
        <f>O137*H137</f>
        <v>0</v>
      </c>
      <c r="Q137" s="142">
        <v>0</v>
      </c>
      <c r="R137" s="142">
        <f>Q137*H137</f>
        <v>0</v>
      </c>
      <c r="S137" s="142">
        <v>0</v>
      </c>
      <c r="T137" s="143">
        <f>S137*H137</f>
        <v>0</v>
      </c>
      <c r="AR137" s="144" t="s">
        <v>125</v>
      </c>
      <c r="AT137" s="144" t="s">
        <v>121</v>
      </c>
      <c r="AU137" s="144" t="s">
        <v>81</v>
      </c>
      <c r="AY137" s="15" t="s">
        <v>119</v>
      </c>
      <c r="BE137" s="145">
        <f>IF(N137="základní",J137,0)</f>
        <v>0</v>
      </c>
      <c r="BF137" s="145">
        <f>IF(N137="snížená",J137,0)</f>
        <v>0</v>
      </c>
      <c r="BG137" s="145">
        <f>IF(N137="zákl. přenesená",J137,0)</f>
        <v>0</v>
      </c>
      <c r="BH137" s="145">
        <f>IF(N137="sníž. přenesená",J137,0)</f>
        <v>0</v>
      </c>
      <c r="BI137" s="145">
        <f>IF(N137="nulová",J137,0)</f>
        <v>0</v>
      </c>
      <c r="BJ137" s="15" t="s">
        <v>79</v>
      </c>
      <c r="BK137" s="145">
        <f>ROUND(I137*H137,2)</f>
        <v>0</v>
      </c>
      <c r="BL137" s="15" t="s">
        <v>125</v>
      </c>
      <c r="BM137" s="144" t="s">
        <v>147</v>
      </c>
    </row>
    <row r="138" spans="2:65" s="12" customFormat="1">
      <c r="B138" s="146"/>
      <c r="D138" s="147" t="s">
        <v>127</v>
      </c>
      <c r="E138" s="148" t="s">
        <v>1</v>
      </c>
      <c r="F138" s="149" t="s">
        <v>128</v>
      </c>
      <c r="H138" s="150">
        <v>84</v>
      </c>
      <c r="I138" s="151"/>
      <c r="L138" s="146"/>
      <c r="M138" s="152"/>
      <c r="T138" s="153"/>
      <c r="AT138" s="148" t="s">
        <v>127</v>
      </c>
      <c r="AU138" s="148" t="s">
        <v>81</v>
      </c>
      <c r="AV138" s="12" t="s">
        <v>81</v>
      </c>
      <c r="AW138" s="12" t="s">
        <v>28</v>
      </c>
      <c r="AX138" s="12" t="s">
        <v>71</v>
      </c>
      <c r="AY138" s="148" t="s">
        <v>119</v>
      </c>
    </row>
    <row r="139" spans="2:65" s="12" customFormat="1">
      <c r="B139" s="146"/>
      <c r="D139" s="147" t="s">
        <v>127</v>
      </c>
      <c r="E139" s="148" t="s">
        <v>1</v>
      </c>
      <c r="F139" s="149" t="s">
        <v>129</v>
      </c>
      <c r="H139" s="150">
        <v>33</v>
      </c>
      <c r="I139" s="151"/>
      <c r="L139" s="146"/>
      <c r="M139" s="152"/>
      <c r="T139" s="153"/>
      <c r="AT139" s="148" t="s">
        <v>127</v>
      </c>
      <c r="AU139" s="148" t="s">
        <v>81</v>
      </c>
      <c r="AV139" s="12" t="s">
        <v>81</v>
      </c>
      <c r="AW139" s="12" t="s">
        <v>28</v>
      </c>
      <c r="AX139" s="12" t="s">
        <v>71</v>
      </c>
      <c r="AY139" s="148" t="s">
        <v>119</v>
      </c>
    </row>
    <row r="140" spans="2:65" s="13" customFormat="1">
      <c r="B140" s="154"/>
      <c r="D140" s="147" t="s">
        <v>127</v>
      </c>
      <c r="E140" s="155" t="s">
        <v>1</v>
      </c>
      <c r="F140" s="156" t="s">
        <v>130</v>
      </c>
      <c r="H140" s="157">
        <v>117</v>
      </c>
      <c r="I140" s="158"/>
      <c r="L140" s="154"/>
      <c r="M140" s="159"/>
      <c r="T140" s="160"/>
      <c r="AT140" s="155" t="s">
        <v>127</v>
      </c>
      <c r="AU140" s="155" t="s">
        <v>81</v>
      </c>
      <c r="AV140" s="13" t="s">
        <v>125</v>
      </c>
      <c r="AW140" s="13" t="s">
        <v>28</v>
      </c>
      <c r="AX140" s="13" t="s">
        <v>79</v>
      </c>
      <c r="AY140" s="155" t="s">
        <v>119</v>
      </c>
    </row>
    <row r="141" spans="2:65" s="1" customFormat="1" ht="24.2" customHeight="1">
      <c r="B141" s="131"/>
      <c r="C141" s="132" t="s">
        <v>148</v>
      </c>
      <c r="D141" s="132" t="s">
        <v>121</v>
      </c>
      <c r="E141" s="133" t="s">
        <v>149</v>
      </c>
      <c r="F141" s="134" t="s">
        <v>150</v>
      </c>
      <c r="G141" s="135" t="s">
        <v>124</v>
      </c>
      <c r="H141" s="136">
        <v>117</v>
      </c>
      <c r="I141" s="137"/>
      <c r="J141" s="138">
        <f>ROUND(I141*H141,2)</f>
        <v>0</v>
      </c>
      <c r="K141" s="139"/>
      <c r="L141" s="30"/>
      <c r="M141" s="140" t="s">
        <v>1</v>
      </c>
      <c r="N141" s="141" t="s">
        <v>36</v>
      </c>
      <c r="P141" s="142">
        <f>O141*H141</f>
        <v>0</v>
      </c>
      <c r="Q141" s="142">
        <v>0</v>
      </c>
      <c r="R141" s="142">
        <f>Q141*H141</f>
        <v>0</v>
      </c>
      <c r="S141" s="142">
        <v>0</v>
      </c>
      <c r="T141" s="143">
        <f>S141*H141</f>
        <v>0</v>
      </c>
      <c r="AR141" s="144" t="s">
        <v>125</v>
      </c>
      <c r="AT141" s="144" t="s">
        <v>121</v>
      </c>
      <c r="AU141" s="144" t="s">
        <v>81</v>
      </c>
      <c r="AY141" s="15" t="s">
        <v>119</v>
      </c>
      <c r="BE141" s="145">
        <f>IF(N141="základní",J141,0)</f>
        <v>0</v>
      </c>
      <c r="BF141" s="145">
        <f>IF(N141="snížená",J141,0)</f>
        <v>0</v>
      </c>
      <c r="BG141" s="145">
        <f>IF(N141="zákl. přenesená",J141,0)</f>
        <v>0</v>
      </c>
      <c r="BH141" s="145">
        <f>IF(N141="sníž. přenesená",J141,0)</f>
        <v>0</v>
      </c>
      <c r="BI141" s="145">
        <f>IF(N141="nulová",J141,0)</f>
        <v>0</v>
      </c>
      <c r="BJ141" s="15" t="s">
        <v>79</v>
      </c>
      <c r="BK141" s="145">
        <f>ROUND(I141*H141,2)</f>
        <v>0</v>
      </c>
      <c r="BL141" s="15" t="s">
        <v>125</v>
      </c>
      <c r="BM141" s="144" t="s">
        <v>151</v>
      </c>
    </row>
    <row r="142" spans="2:65" s="12" customFormat="1">
      <c r="B142" s="146"/>
      <c r="D142" s="147" t="s">
        <v>127</v>
      </c>
      <c r="E142" s="148" t="s">
        <v>1</v>
      </c>
      <c r="F142" s="149" t="s">
        <v>128</v>
      </c>
      <c r="H142" s="150">
        <v>84</v>
      </c>
      <c r="I142" s="151"/>
      <c r="L142" s="146"/>
      <c r="M142" s="152"/>
      <c r="T142" s="153"/>
      <c r="AT142" s="148" t="s">
        <v>127</v>
      </c>
      <c r="AU142" s="148" t="s">
        <v>81</v>
      </c>
      <c r="AV142" s="12" t="s">
        <v>81</v>
      </c>
      <c r="AW142" s="12" t="s">
        <v>28</v>
      </c>
      <c r="AX142" s="12" t="s">
        <v>71</v>
      </c>
      <c r="AY142" s="148" t="s">
        <v>119</v>
      </c>
    </row>
    <row r="143" spans="2:65" s="12" customFormat="1">
      <c r="B143" s="146"/>
      <c r="D143" s="147" t="s">
        <v>127</v>
      </c>
      <c r="E143" s="148" t="s">
        <v>1</v>
      </c>
      <c r="F143" s="149" t="s">
        <v>152</v>
      </c>
      <c r="H143" s="150">
        <v>33</v>
      </c>
      <c r="I143" s="151"/>
      <c r="L143" s="146"/>
      <c r="M143" s="152"/>
      <c r="T143" s="153"/>
      <c r="AT143" s="148" t="s">
        <v>127</v>
      </c>
      <c r="AU143" s="148" t="s">
        <v>81</v>
      </c>
      <c r="AV143" s="12" t="s">
        <v>81</v>
      </c>
      <c r="AW143" s="12" t="s">
        <v>28</v>
      </c>
      <c r="AX143" s="12" t="s">
        <v>71</v>
      </c>
      <c r="AY143" s="148" t="s">
        <v>119</v>
      </c>
    </row>
    <row r="144" spans="2:65" s="13" customFormat="1">
      <c r="B144" s="154"/>
      <c r="D144" s="147" t="s">
        <v>127</v>
      </c>
      <c r="E144" s="155" t="s">
        <v>1</v>
      </c>
      <c r="F144" s="156" t="s">
        <v>130</v>
      </c>
      <c r="H144" s="157">
        <v>117</v>
      </c>
      <c r="I144" s="158"/>
      <c r="L144" s="154"/>
      <c r="M144" s="159"/>
      <c r="T144" s="160"/>
      <c r="AT144" s="155" t="s">
        <v>127</v>
      </c>
      <c r="AU144" s="155" t="s">
        <v>81</v>
      </c>
      <c r="AV144" s="13" t="s">
        <v>125</v>
      </c>
      <c r="AW144" s="13" t="s">
        <v>28</v>
      </c>
      <c r="AX144" s="13" t="s">
        <v>79</v>
      </c>
      <c r="AY144" s="155" t="s">
        <v>119</v>
      </c>
    </row>
    <row r="145" spans="2:65" s="1" customFormat="1" ht="16.5" customHeight="1">
      <c r="B145" s="131"/>
      <c r="C145" s="161" t="s">
        <v>153</v>
      </c>
      <c r="D145" s="161" t="s">
        <v>154</v>
      </c>
      <c r="E145" s="162" t="s">
        <v>155</v>
      </c>
      <c r="F145" s="163" t="s">
        <v>156</v>
      </c>
      <c r="G145" s="164" t="s">
        <v>157</v>
      </c>
      <c r="H145" s="165">
        <v>3.51</v>
      </c>
      <c r="I145" s="166"/>
      <c r="J145" s="167">
        <f>ROUND(I145*H145,2)</f>
        <v>0</v>
      </c>
      <c r="K145" s="168"/>
      <c r="L145" s="169"/>
      <c r="M145" s="170" t="s">
        <v>1</v>
      </c>
      <c r="N145" s="171" t="s">
        <v>36</v>
      </c>
      <c r="P145" s="142">
        <f>O145*H145</f>
        <v>0</v>
      </c>
      <c r="Q145" s="142">
        <v>1E-3</v>
      </c>
      <c r="R145" s="142">
        <f>Q145*H145</f>
        <v>3.5099999999999997E-3</v>
      </c>
      <c r="S145" s="142">
        <v>0</v>
      </c>
      <c r="T145" s="143">
        <f>S145*H145</f>
        <v>0</v>
      </c>
      <c r="AR145" s="144" t="s">
        <v>158</v>
      </c>
      <c r="AT145" s="144" t="s">
        <v>154</v>
      </c>
      <c r="AU145" s="144" t="s">
        <v>81</v>
      </c>
      <c r="AY145" s="15" t="s">
        <v>119</v>
      </c>
      <c r="BE145" s="145">
        <f>IF(N145="základní",J145,0)</f>
        <v>0</v>
      </c>
      <c r="BF145" s="145">
        <f>IF(N145="snížená",J145,0)</f>
        <v>0</v>
      </c>
      <c r="BG145" s="145">
        <f>IF(N145="zákl. přenesená",J145,0)</f>
        <v>0</v>
      </c>
      <c r="BH145" s="145">
        <f>IF(N145="sníž. přenesená",J145,0)</f>
        <v>0</v>
      </c>
      <c r="BI145" s="145">
        <f>IF(N145="nulová",J145,0)</f>
        <v>0</v>
      </c>
      <c r="BJ145" s="15" t="s">
        <v>79</v>
      </c>
      <c r="BK145" s="145">
        <f>ROUND(I145*H145,2)</f>
        <v>0</v>
      </c>
      <c r="BL145" s="15" t="s">
        <v>125</v>
      </c>
      <c r="BM145" s="144" t="s">
        <v>159</v>
      </c>
    </row>
    <row r="146" spans="2:65" s="12" customFormat="1">
      <c r="B146" s="146"/>
      <c r="D146" s="147" t="s">
        <v>127</v>
      </c>
      <c r="F146" s="149" t="s">
        <v>160</v>
      </c>
      <c r="H146" s="150">
        <v>3.51</v>
      </c>
      <c r="I146" s="151"/>
      <c r="L146" s="146"/>
      <c r="M146" s="152"/>
      <c r="T146" s="153"/>
      <c r="AT146" s="148" t="s">
        <v>127</v>
      </c>
      <c r="AU146" s="148" t="s">
        <v>81</v>
      </c>
      <c r="AV146" s="12" t="s">
        <v>81</v>
      </c>
      <c r="AW146" s="12" t="s">
        <v>3</v>
      </c>
      <c r="AX146" s="12" t="s">
        <v>79</v>
      </c>
      <c r="AY146" s="148" t="s">
        <v>119</v>
      </c>
    </row>
    <row r="147" spans="2:65" s="1" customFormat="1" ht="24.2" customHeight="1">
      <c r="B147" s="131"/>
      <c r="C147" s="132" t="s">
        <v>158</v>
      </c>
      <c r="D147" s="132" t="s">
        <v>121</v>
      </c>
      <c r="E147" s="133" t="s">
        <v>161</v>
      </c>
      <c r="F147" s="134" t="s">
        <v>162</v>
      </c>
      <c r="G147" s="135" t="s">
        <v>124</v>
      </c>
      <c r="H147" s="136">
        <v>33</v>
      </c>
      <c r="I147" s="137"/>
      <c r="J147" s="138">
        <f>ROUND(I147*H147,2)</f>
        <v>0</v>
      </c>
      <c r="K147" s="139"/>
      <c r="L147" s="30"/>
      <c r="M147" s="140" t="s">
        <v>1</v>
      </c>
      <c r="N147" s="141" t="s">
        <v>36</v>
      </c>
      <c r="P147" s="142">
        <f>O147*H147</f>
        <v>0</v>
      </c>
      <c r="Q147" s="142">
        <v>0</v>
      </c>
      <c r="R147" s="142">
        <f>Q147*H147</f>
        <v>0</v>
      </c>
      <c r="S147" s="142">
        <v>0</v>
      </c>
      <c r="T147" s="143">
        <f>S147*H147</f>
        <v>0</v>
      </c>
      <c r="AR147" s="144" t="s">
        <v>125</v>
      </c>
      <c r="AT147" s="144" t="s">
        <v>121</v>
      </c>
      <c r="AU147" s="144" t="s">
        <v>81</v>
      </c>
      <c r="AY147" s="15" t="s">
        <v>119</v>
      </c>
      <c r="BE147" s="145">
        <f>IF(N147="základní",J147,0)</f>
        <v>0</v>
      </c>
      <c r="BF147" s="145">
        <f>IF(N147="snížená",J147,0)</f>
        <v>0</v>
      </c>
      <c r="BG147" s="145">
        <f>IF(N147="zákl. přenesená",J147,0)</f>
        <v>0</v>
      </c>
      <c r="BH147" s="145">
        <f>IF(N147="sníž. přenesená",J147,0)</f>
        <v>0</v>
      </c>
      <c r="BI147" s="145">
        <f>IF(N147="nulová",J147,0)</f>
        <v>0</v>
      </c>
      <c r="BJ147" s="15" t="s">
        <v>79</v>
      </c>
      <c r="BK147" s="145">
        <f>ROUND(I147*H147,2)</f>
        <v>0</v>
      </c>
      <c r="BL147" s="15" t="s">
        <v>125</v>
      </c>
      <c r="BM147" s="144" t="s">
        <v>163</v>
      </c>
    </row>
    <row r="148" spans="2:65" s="1" customFormat="1" ht="16.5" customHeight="1">
      <c r="B148" s="131"/>
      <c r="C148" s="132" t="s">
        <v>164</v>
      </c>
      <c r="D148" s="132" t="s">
        <v>121</v>
      </c>
      <c r="E148" s="133" t="s">
        <v>165</v>
      </c>
      <c r="F148" s="134" t="s">
        <v>166</v>
      </c>
      <c r="G148" s="135" t="s">
        <v>124</v>
      </c>
      <c r="H148" s="136">
        <v>84</v>
      </c>
      <c r="I148" s="137"/>
      <c r="J148" s="138">
        <f>ROUND(I148*H148,2)</f>
        <v>0</v>
      </c>
      <c r="K148" s="139"/>
      <c r="L148" s="30"/>
      <c r="M148" s="140" t="s">
        <v>1</v>
      </c>
      <c r="N148" s="141" t="s">
        <v>36</v>
      </c>
      <c r="P148" s="142">
        <f>O148*H148</f>
        <v>0</v>
      </c>
      <c r="Q148" s="142">
        <v>0</v>
      </c>
      <c r="R148" s="142">
        <f>Q148*H148</f>
        <v>0</v>
      </c>
      <c r="S148" s="142">
        <v>0</v>
      </c>
      <c r="T148" s="143">
        <f>S148*H148</f>
        <v>0</v>
      </c>
      <c r="AR148" s="144" t="s">
        <v>125</v>
      </c>
      <c r="AT148" s="144" t="s">
        <v>121</v>
      </c>
      <c r="AU148" s="144" t="s">
        <v>81</v>
      </c>
      <c r="AY148" s="15" t="s">
        <v>119</v>
      </c>
      <c r="BE148" s="145">
        <f>IF(N148="základní",J148,0)</f>
        <v>0</v>
      </c>
      <c r="BF148" s="145">
        <f>IF(N148="snížená",J148,0)</f>
        <v>0</v>
      </c>
      <c r="BG148" s="145">
        <f>IF(N148="zákl. přenesená",J148,0)</f>
        <v>0</v>
      </c>
      <c r="BH148" s="145">
        <f>IF(N148="sníž. přenesená",J148,0)</f>
        <v>0</v>
      </c>
      <c r="BI148" s="145">
        <f>IF(N148="nulová",J148,0)</f>
        <v>0</v>
      </c>
      <c r="BJ148" s="15" t="s">
        <v>79</v>
      </c>
      <c r="BK148" s="145">
        <f>ROUND(I148*H148,2)</f>
        <v>0</v>
      </c>
      <c r="BL148" s="15" t="s">
        <v>125</v>
      </c>
      <c r="BM148" s="144" t="s">
        <v>167</v>
      </c>
    </row>
    <row r="149" spans="2:65" s="11" customFormat="1" ht="22.9" customHeight="1">
      <c r="B149" s="119"/>
      <c r="D149" s="120" t="s">
        <v>70</v>
      </c>
      <c r="E149" s="129" t="s">
        <v>135</v>
      </c>
      <c r="F149" s="129" t="s">
        <v>168</v>
      </c>
      <c r="I149" s="122"/>
      <c r="J149" s="130">
        <f>BK149</f>
        <v>0</v>
      </c>
      <c r="L149" s="119"/>
      <c r="M149" s="124"/>
      <c r="P149" s="125">
        <f>SUM(P150:P164)</f>
        <v>0</v>
      </c>
      <c r="R149" s="125">
        <f>SUM(R150:R164)</f>
        <v>48.745984399999998</v>
      </c>
      <c r="T149" s="126">
        <f>SUM(T150:T164)</f>
        <v>0</v>
      </c>
      <c r="AR149" s="120" t="s">
        <v>79</v>
      </c>
      <c r="AT149" s="127" t="s">
        <v>70</v>
      </c>
      <c r="AU149" s="127" t="s">
        <v>79</v>
      </c>
      <c r="AY149" s="120" t="s">
        <v>119</v>
      </c>
      <c r="BK149" s="128">
        <f>SUM(BK150:BK164)</f>
        <v>0</v>
      </c>
    </row>
    <row r="150" spans="2:65" s="1" customFormat="1" ht="24.2" customHeight="1">
      <c r="B150" s="131"/>
      <c r="C150" s="132" t="s">
        <v>169</v>
      </c>
      <c r="D150" s="132" t="s">
        <v>121</v>
      </c>
      <c r="E150" s="133" t="s">
        <v>170</v>
      </c>
      <c r="F150" s="134" t="s">
        <v>171</v>
      </c>
      <c r="G150" s="135" t="s">
        <v>133</v>
      </c>
      <c r="H150" s="136">
        <v>4.74</v>
      </c>
      <c r="I150" s="137"/>
      <c r="J150" s="138">
        <f>ROUND(I150*H150,2)</f>
        <v>0</v>
      </c>
      <c r="K150" s="139"/>
      <c r="L150" s="30"/>
      <c r="M150" s="140" t="s">
        <v>1</v>
      </c>
      <c r="N150" s="141" t="s">
        <v>36</v>
      </c>
      <c r="P150" s="142">
        <f>O150*H150</f>
        <v>0</v>
      </c>
      <c r="Q150" s="142">
        <v>3.11388</v>
      </c>
      <c r="R150" s="142">
        <f>Q150*H150</f>
        <v>14.7597912</v>
      </c>
      <c r="S150" s="142">
        <v>0</v>
      </c>
      <c r="T150" s="143">
        <f>S150*H150</f>
        <v>0</v>
      </c>
      <c r="AR150" s="144" t="s">
        <v>125</v>
      </c>
      <c r="AT150" s="144" t="s">
        <v>121</v>
      </c>
      <c r="AU150" s="144" t="s">
        <v>81</v>
      </c>
      <c r="AY150" s="15" t="s">
        <v>119</v>
      </c>
      <c r="BE150" s="145">
        <f>IF(N150="základní",J150,0)</f>
        <v>0</v>
      </c>
      <c r="BF150" s="145">
        <f>IF(N150="snížená",J150,0)</f>
        <v>0</v>
      </c>
      <c r="BG150" s="145">
        <f>IF(N150="zákl. přenesená",J150,0)</f>
        <v>0</v>
      </c>
      <c r="BH150" s="145">
        <f>IF(N150="sníž. přenesená",J150,0)</f>
        <v>0</v>
      </c>
      <c r="BI150" s="145">
        <f>IF(N150="nulová",J150,0)</f>
        <v>0</v>
      </c>
      <c r="BJ150" s="15" t="s">
        <v>79</v>
      </c>
      <c r="BK150" s="145">
        <f>ROUND(I150*H150,2)</f>
        <v>0</v>
      </c>
      <c r="BL150" s="15" t="s">
        <v>125</v>
      </c>
      <c r="BM150" s="144" t="s">
        <v>172</v>
      </c>
    </row>
    <row r="151" spans="2:65" s="1" customFormat="1" ht="24.2" customHeight="1">
      <c r="B151" s="131"/>
      <c r="C151" s="132" t="s">
        <v>173</v>
      </c>
      <c r="D151" s="132" t="s">
        <v>121</v>
      </c>
      <c r="E151" s="133" t="s">
        <v>174</v>
      </c>
      <c r="F151" s="134" t="s">
        <v>175</v>
      </c>
      <c r="G151" s="135" t="s">
        <v>133</v>
      </c>
      <c r="H151" s="136">
        <v>61.8</v>
      </c>
      <c r="I151" s="137"/>
      <c r="J151" s="138">
        <f>ROUND(I151*H151,2)</f>
        <v>0</v>
      </c>
      <c r="K151" s="139"/>
      <c r="L151" s="30"/>
      <c r="M151" s="140" t="s">
        <v>1</v>
      </c>
      <c r="N151" s="141" t="s">
        <v>36</v>
      </c>
      <c r="P151" s="142">
        <f>O151*H151</f>
        <v>0</v>
      </c>
      <c r="Q151" s="142">
        <v>0</v>
      </c>
      <c r="R151" s="142">
        <f>Q151*H151</f>
        <v>0</v>
      </c>
      <c r="S151" s="142">
        <v>0</v>
      </c>
      <c r="T151" s="143">
        <f>S151*H151</f>
        <v>0</v>
      </c>
      <c r="AR151" s="144" t="s">
        <v>125</v>
      </c>
      <c r="AT151" s="144" t="s">
        <v>121</v>
      </c>
      <c r="AU151" s="144" t="s">
        <v>81</v>
      </c>
      <c r="AY151" s="15" t="s">
        <v>119</v>
      </c>
      <c r="BE151" s="145">
        <f>IF(N151="základní",J151,0)</f>
        <v>0</v>
      </c>
      <c r="BF151" s="145">
        <f>IF(N151="snížená",J151,0)</f>
        <v>0</v>
      </c>
      <c r="BG151" s="145">
        <f>IF(N151="zákl. přenesená",J151,0)</f>
        <v>0</v>
      </c>
      <c r="BH151" s="145">
        <f>IF(N151="sníž. přenesená",J151,0)</f>
        <v>0</v>
      </c>
      <c r="BI151" s="145">
        <f>IF(N151="nulová",J151,0)</f>
        <v>0</v>
      </c>
      <c r="BJ151" s="15" t="s">
        <v>79</v>
      </c>
      <c r="BK151" s="145">
        <f>ROUND(I151*H151,2)</f>
        <v>0</v>
      </c>
      <c r="BL151" s="15" t="s">
        <v>125</v>
      </c>
      <c r="BM151" s="144" t="s">
        <v>176</v>
      </c>
    </row>
    <row r="152" spans="2:65" s="12" customFormat="1">
      <c r="B152" s="146"/>
      <c r="D152" s="147" t="s">
        <v>127</v>
      </c>
      <c r="E152" s="148" t="s">
        <v>1</v>
      </c>
      <c r="F152" s="149" t="s">
        <v>177</v>
      </c>
      <c r="H152" s="150">
        <v>8</v>
      </c>
      <c r="I152" s="151"/>
      <c r="L152" s="146"/>
      <c r="M152" s="152"/>
      <c r="T152" s="153"/>
      <c r="AT152" s="148" t="s">
        <v>127</v>
      </c>
      <c r="AU152" s="148" t="s">
        <v>81</v>
      </c>
      <c r="AV152" s="12" t="s">
        <v>81</v>
      </c>
      <c r="AW152" s="12" t="s">
        <v>28</v>
      </c>
      <c r="AX152" s="12" t="s">
        <v>71</v>
      </c>
      <c r="AY152" s="148" t="s">
        <v>119</v>
      </c>
    </row>
    <row r="153" spans="2:65" s="12" customFormat="1">
      <c r="B153" s="146"/>
      <c r="D153" s="147" t="s">
        <v>127</v>
      </c>
      <c r="E153" s="148" t="s">
        <v>1</v>
      </c>
      <c r="F153" s="149" t="s">
        <v>178</v>
      </c>
      <c r="H153" s="150">
        <v>15.2</v>
      </c>
      <c r="I153" s="151"/>
      <c r="L153" s="146"/>
      <c r="M153" s="152"/>
      <c r="T153" s="153"/>
      <c r="AT153" s="148" t="s">
        <v>127</v>
      </c>
      <c r="AU153" s="148" t="s">
        <v>81</v>
      </c>
      <c r="AV153" s="12" t="s">
        <v>81</v>
      </c>
      <c r="AW153" s="12" t="s">
        <v>28</v>
      </c>
      <c r="AX153" s="12" t="s">
        <v>71</v>
      </c>
      <c r="AY153" s="148" t="s">
        <v>119</v>
      </c>
    </row>
    <row r="154" spans="2:65" s="12" customFormat="1">
      <c r="B154" s="146"/>
      <c r="D154" s="147" t="s">
        <v>127</v>
      </c>
      <c r="E154" s="148" t="s">
        <v>1</v>
      </c>
      <c r="F154" s="149" t="s">
        <v>179</v>
      </c>
      <c r="H154" s="150">
        <v>5.8</v>
      </c>
      <c r="I154" s="151"/>
      <c r="L154" s="146"/>
      <c r="M154" s="152"/>
      <c r="T154" s="153"/>
      <c r="AT154" s="148" t="s">
        <v>127</v>
      </c>
      <c r="AU154" s="148" t="s">
        <v>81</v>
      </c>
      <c r="AV154" s="12" t="s">
        <v>81</v>
      </c>
      <c r="AW154" s="12" t="s">
        <v>28</v>
      </c>
      <c r="AX154" s="12" t="s">
        <v>71</v>
      </c>
      <c r="AY154" s="148" t="s">
        <v>119</v>
      </c>
    </row>
    <row r="155" spans="2:65" s="12" customFormat="1">
      <c r="B155" s="146"/>
      <c r="D155" s="147" t="s">
        <v>127</v>
      </c>
      <c r="E155" s="148" t="s">
        <v>1</v>
      </c>
      <c r="F155" s="149" t="s">
        <v>180</v>
      </c>
      <c r="H155" s="150">
        <v>14.1</v>
      </c>
      <c r="I155" s="151"/>
      <c r="L155" s="146"/>
      <c r="M155" s="152"/>
      <c r="T155" s="153"/>
      <c r="AT155" s="148" t="s">
        <v>127</v>
      </c>
      <c r="AU155" s="148" t="s">
        <v>81</v>
      </c>
      <c r="AV155" s="12" t="s">
        <v>81</v>
      </c>
      <c r="AW155" s="12" t="s">
        <v>28</v>
      </c>
      <c r="AX155" s="12" t="s">
        <v>71</v>
      </c>
      <c r="AY155" s="148" t="s">
        <v>119</v>
      </c>
    </row>
    <row r="156" spans="2:65" s="12" customFormat="1">
      <c r="B156" s="146"/>
      <c r="D156" s="147" t="s">
        <v>127</v>
      </c>
      <c r="E156" s="148" t="s">
        <v>1</v>
      </c>
      <c r="F156" s="149" t="s">
        <v>181</v>
      </c>
      <c r="H156" s="150">
        <v>2.1</v>
      </c>
      <c r="I156" s="151"/>
      <c r="L156" s="146"/>
      <c r="M156" s="152"/>
      <c r="T156" s="153"/>
      <c r="AT156" s="148" t="s">
        <v>127</v>
      </c>
      <c r="AU156" s="148" t="s">
        <v>81</v>
      </c>
      <c r="AV156" s="12" t="s">
        <v>81</v>
      </c>
      <c r="AW156" s="12" t="s">
        <v>28</v>
      </c>
      <c r="AX156" s="12" t="s">
        <v>71</v>
      </c>
      <c r="AY156" s="148" t="s">
        <v>119</v>
      </c>
    </row>
    <row r="157" spans="2:65" s="12" customFormat="1">
      <c r="B157" s="146"/>
      <c r="D157" s="147" t="s">
        <v>127</v>
      </c>
      <c r="E157" s="148" t="s">
        <v>1</v>
      </c>
      <c r="F157" s="149" t="s">
        <v>182</v>
      </c>
      <c r="H157" s="150">
        <v>16.600000000000001</v>
      </c>
      <c r="I157" s="151"/>
      <c r="L157" s="146"/>
      <c r="M157" s="152"/>
      <c r="T157" s="153"/>
      <c r="AT157" s="148" t="s">
        <v>127</v>
      </c>
      <c r="AU157" s="148" t="s">
        <v>81</v>
      </c>
      <c r="AV157" s="12" t="s">
        <v>81</v>
      </c>
      <c r="AW157" s="12" t="s">
        <v>28</v>
      </c>
      <c r="AX157" s="12" t="s">
        <v>71</v>
      </c>
      <c r="AY157" s="148" t="s">
        <v>119</v>
      </c>
    </row>
    <row r="158" spans="2:65" s="13" customFormat="1">
      <c r="B158" s="154"/>
      <c r="D158" s="147" t="s">
        <v>127</v>
      </c>
      <c r="E158" s="155" t="s">
        <v>1</v>
      </c>
      <c r="F158" s="156" t="s">
        <v>130</v>
      </c>
      <c r="H158" s="157">
        <v>61.800000000000004</v>
      </c>
      <c r="I158" s="158"/>
      <c r="L158" s="154"/>
      <c r="M158" s="159"/>
      <c r="T158" s="160"/>
      <c r="AT158" s="155" t="s">
        <v>127</v>
      </c>
      <c r="AU158" s="155" t="s">
        <v>81</v>
      </c>
      <c r="AV158" s="13" t="s">
        <v>125</v>
      </c>
      <c r="AW158" s="13" t="s">
        <v>28</v>
      </c>
      <c r="AX158" s="13" t="s">
        <v>79</v>
      </c>
      <c r="AY158" s="155" t="s">
        <v>119</v>
      </c>
    </row>
    <row r="159" spans="2:65" s="1" customFormat="1" ht="21.75" customHeight="1">
      <c r="B159" s="131"/>
      <c r="C159" s="132" t="s">
        <v>183</v>
      </c>
      <c r="D159" s="132" t="s">
        <v>121</v>
      </c>
      <c r="E159" s="133" t="s">
        <v>184</v>
      </c>
      <c r="F159" s="134" t="s">
        <v>185</v>
      </c>
      <c r="G159" s="135" t="s">
        <v>124</v>
      </c>
      <c r="H159" s="136">
        <v>173.2</v>
      </c>
      <c r="I159" s="137"/>
      <c r="J159" s="138">
        <f t="shared" ref="J159:J164" si="0">ROUND(I159*H159,2)</f>
        <v>0</v>
      </c>
      <c r="K159" s="139"/>
      <c r="L159" s="30"/>
      <c r="M159" s="140" t="s">
        <v>1</v>
      </c>
      <c r="N159" s="141" t="s">
        <v>36</v>
      </c>
      <c r="P159" s="142">
        <f t="shared" ref="P159:P164" si="1">O159*H159</f>
        <v>0</v>
      </c>
      <c r="Q159" s="142">
        <v>7.26E-3</v>
      </c>
      <c r="R159" s="142">
        <f t="shared" ref="R159:R164" si="2">Q159*H159</f>
        <v>1.2574319999999999</v>
      </c>
      <c r="S159" s="142">
        <v>0</v>
      </c>
      <c r="T159" s="143">
        <f t="shared" ref="T159:T164" si="3">S159*H159</f>
        <v>0</v>
      </c>
      <c r="AR159" s="144" t="s">
        <v>125</v>
      </c>
      <c r="AT159" s="144" t="s">
        <v>121</v>
      </c>
      <c r="AU159" s="144" t="s">
        <v>81</v>
      </c>
      <c r="AY159" s="15" t="s">
        <v>119</v>
      </c>
      <c r="BE159" s="145">
        <f t="shared" ref="BE159:BE164" si="4">IF(N159="základní",J159,0)</f>
        <v>0</v>
      </c>
      <c r="BF159" s="145">
        <f t="shared" ref="BF159:BF164" si="5">IF(N159="snížená",J159,0)</f>
        <v>0</v>
      </c>
      <c r="BG159" s="145">
        <f t="shared" ref="BG159:BG164" si="6">IF(N159="zákl. přenesená",J159,0)</f>
        <v>0</v>
      </c>
      <c r="BH159" s="145">
        <f t="shared" ref="BH159:BH164" si="7">IF(N159="sníž. přenesená",J159,0)</f>
        <v>0</v>
      </c>
      <c r="BI159" s="145">
        <f t="shared" ref="BI159:BI164" si="8">IF(N159="nulová",J159,0)</f>
        <v>0</v>
      </c>
      <c r="BJ159" s="15" t="s">
        <v>79</v>
      </c>
      <c r="BK159" s="145">
        <f t="shared" ref="BK159:BK164" si="9">ROUND(I159*H159,2)</f>
        <v>0</v>
      </c>
      <c r="BL159" s="15" t="s">
        <v>125</v>
      </c>
      <c r="BM159" s="144" t="s">
        <v>186</v>
      </c>
    </row>
    <row r="160" spans="2:65" s="1" customFormat="1" ht="21.75" customHeight="1">
      <c r="B160" s="131"/>
      <c r="C160" s="132" t="s">
        <v>187</v>
      </c>
      <c r="D160" s="132" t="s">
        <v>121</v>
      </c>
      <c r="E160" s="133" t="s">
        <v>188</v>
      </c>
      <c r="F160" s="134" t="s">
        <v>189</v>
      </c>
      <c r="G160" s="135" t="s">
        <v>124</v>
      </c>
      <c r="H160" s="136">
        <v>173.2</v>
      </c>
      <c r="I160" s="137"/>
      <c r="J160" s="138">
        <f t="shared" si="0"/>
        <v>0</v>
      </c>
      <c r="K160" s="139"/>
      <c r="L160" s="30"/>
      <c r="M160" s="140" t="s">
        <v>1</v>
      </c>
      <c r="N160" s="141" t="s">
        <v>36</v>
      </c>
      <c r="P160" s="142">
        <f t="shared" si="1"/>
        <v>0</v>
      </c>
      <c r="Q160" s="142">
        <v>8.5999999999999998E-4</v>
      </c>
      <c r="R160" s="142">
        <f t="shared" si="2"/>
        <v>0.14895199999999997</v>
      </c>
      <c r="S160" s="142">
        <v>0</v>
      </c>
      <c r="T160" s="143">
        <f t="shared" si="3"/>
        <v>0</v>
      </c>
      <c r="AR160" s="144" t="s">
        <v>125</v>
      </c>
      <c r="AT160" s="144" t="s">
        <v>121</v>
      </c>
      <c r="AU160" s="144" t="s">
        <v>81</v>
      </c>
      <c r="AY160" s="15" t="s">
        <v>119</v>
      </c>
      <c r="BE160" s="145">
        <f t="shared" si="4"/>
        <v>0</v>
      </c>
      <c r="BF160" s="145">
        <f t="shared" si="5"/>
        <v>0</v>
      </c>
      <c r="BG160" s="145">
        <f t="shared" si="6"/>
        <v>0</v>
      </c>
      <c r="BH160" s="145">
        <f t="shared" si="7"/>
        <v>0</v>
      </c>
      <c r="BI160" s="145">
        <f t="shared" si="8"/>
        <v>0</v>
      </c>
      <c r="BJ160" s="15" t="s">
        <v>79</v>
      </c>
      <c r="BK160" s="145">
        <f t="shared" si="9"/>
        <v>0</v>
      </c>
      <c r="BL160" s="15" t="s">
        <v>125</v>
      </c>
      <c r="BM160" s="144" t="s">
        <v>190</v>
      </c>
    </row>
    <row r="161" spans="2:65" s="1" customFormat="1" ht="24.2" customHeight="1">
      <c r="B161" s="131"/>
      <c r="C161" s="132" t="s">
        <v>191</v>
      </c>
      <c r="D161" s="132" t="s">
        <v>121</v>
      </c>
      <c r="E161" s="133" t="s">
        <v>192</v>
      </c>
      <c r="F161" s="134" t="s">
        <v>193</v>
      </c>
      <c r="G161" s="135" t="s">
        <v>194</v>
      </c>
      <c r="H161" s="136">
        <v>0.111</v>
      </c>
      <c r="I161" s="137"/>
      <c r="J161" s="138">
        <f t="shared" si="0"/>
        <v>0</v>
      </c>
      <c r="K161" s="139"/>
      <c r="L161" s="30"/>
      <c r="M161" s="140" t="s">
        <v>1</v>
      </c>
      <c r="N161" s="141" t="s">
        <v>36</v>
      </c>
      <c r="P161" s="142">
        <f t="shared" si="1"/>
        <v>0</v>
      </c>
      <c r="Q161" s="142">
        <v>1.0556000000000001</v>
      </c>
      <c r="R161" s="142">
        <f t="shared" si="2"/>
        <v>0.11717160000000001</v>
      </c>
      <c r="S161" s="142">
        <v>0</v>
      </c>
      <c r="T161" s="143">
        <f t="shared" si="3"/>
        <v>0</v>
      </c>
      <c r="AR161" s="144" t="s">
        <v>125</v>
      </c>
      <c r="AT161" s="144" t="s">
        <v>121</v>
      </c>
      <c r="AU161" s="144" t="s">
        <v>81</v>
      </c>
      <c r="AY161" s="15" t="s">
        <v>119</v>
      </c>
      <c r="BE161" s="145">
        <f t="shared" si="4"/>
        <v>0</v>
      </c>
      <c r="BF161" s="145">
        <f t="shared" si="5"/>
        <v>0</v>
      </c>
      <c r="BG161" s="145">
        <f t="shared" si="6"/>
        <v>0</v>
      </c>
      <c r="BH161" s="145">
        <f t="shared" si="7"/>
        <v>0</v>
      </c>
      <c r="BI161" s="145">
        <f t="shared" si="8"/>
        <v>0</v>
      </c>
      <c r="BJ161" s="15" t="s">
        <v>79</v>
      </c>
      <c r="BK161" s="145">
        <f t="shared" si="9"/>
        <v>0</v>
      </c>
      <c r="BL161" s="15" t="s">
        <v>125</v>
      </c>
      <c r="BM161" s="144" t="s">
        <v>195</v>
      </c>
    </row>
    <row r="162" spans="2:65" s="1" customFormat="1" ht="24.2" customHeight="1">
      <c r="B162" s="131"/>
      <c r="C162" s="132" t="s">
        <v>8</v>
      </c>
      <c r="D162" s="132" t="s">
        <v>121</v>
      </c>
      <c r="E162" s="133" t="s">
        <v>196</v>
      </c>
      <c r="F162" s="134" t="s">
        <v>197</v>
      </c>
      <c r="G162" s="135" t="s">
        <v>194</v>
      </c>
      <c r="H162" s="136">
        <v>0.67200000000000004</v>
      </c>
      <c r="I162" s="137"/>
      <c r="J162" s="138">
        <f t="shared" si="0"/>
        <v>0</v>
      </c>
      <c r="K162" s="139"/>
      <c r="L162" s="30"/>
      <c r="M162" s="140" t="s">
        <v>1</v>
      </c>
      <c r="N162" s="141" t="s">
        <v>36</v>
      </c>
      <c r="P162" s="142">
        <f t="shared" si="1"/>
        <v>0</v>
      </c>
      <c r="Q162" s="142">
        <v>1.03955</v>
      </c>
      <c r="R162" s="142">
        <f t="shared" si="2"/>
        <v>0.69857760000000002</v>
      </c>
      <c r="S162" s="142">
        <v>0</v>
      </c>
      <c r="T162" s="143">
        <f t="shared" si="3"/>
        <v>0</v>
      </c>
      <c r="AR162" s="144" t="s">
        <v>125</v>
      </c>
      <c r="AT162" s="144" t="s">
        <v>121</v>
      </c>
      <c r="AU162" s="144" t="s">
        <v>81</v>
      </c>
      <c r="AY162" s="15" t="s">
        <v>119</v>
      </c>
      <c r="BE162" s="145">
        <f t="shared" si="4"/>
        <v>0</v>
      </c>
      <c r="BF162" s="145">
        <f t="shared" si="5"/>
        <v>0</v>
      </c>
      <c r="BG162" s="145">
        <f t="shared" si="6"/>
        <v>0</v>
      </c>
      <c r="BH162" s="145">
        <f t="shared" si="7"/>
        <v>0</v>
      </c>
      <c r="BI162" s="145">
        <f t="shared" si="8"/>
        <v>0</v>
      </c>
      <c r="BJ162" s="15" t="s">
        <v>79</v>
      </c>
      <c r="BK162" s="145">
        <f t="shared" si="9"/>
        <v>0</v>
      </c>
      <c r="BL162" s="15" t="s">
        <v>125</v>
      </c>
      <c r="BM162" s="144" t="s">
        <v>198</v>
      </c>
    </row>
    <row r="163" spans="2:65" s="1" customFormat="1" ht="16.5" customHeight="1">
      <c r="B163" s="131"/>
      <c r="C163" s="132" t="s">
        <v>199</v>
      </c>
      <c r="D163" s="132" t="s">
        <v>121</v>
      </c>
      <c r="E163" s="133" t="s">
        <v>200</v>
      </c>
      <c r="F163" s="134" t="s">
        <v>201</v>
      </c>
      <c r="G163" s="135" t="s">
        <v>202</v>
      </c>
      <c r="H163" s="136">
        <v>6</v>
      </c>
      <c r="I163" s="137"/>
      <c r="J163" s="138">
        <f t="shared" si="0"/>
        <v>0</v>
      </c>
      <c r="K163" s="139"/>
      <c r="L163" s="30"/>
      <c r="M163" s="140" t="s">
        <v>1</v>
      </c>
      <c r="N163" s="141" t="s">
        <v>36</v>
      </c>
      <c r="P163" s="142">
        <f t="shared" si="1"/>
        <v>0</v>
      </c>
      <c r="Q163" s="142">
        <v>0.14401</v>
      </c>
      <c r="R163" s="142">
        <f t="shared" si="2"/>
        <v>0.86406000000000005</v>
      </c>
      <c r="S163" s="142">
        <v>0</v>
      </c>
      <c r="T163" s="143">
        <f t="shared" si="3"/>
        <v>0</v>
      </c>
      <c r="AR163" s="144" t="s">
        <v>125</v>
      </c>
      <c r="AT163" s="144" t="s">
        <v>121</v>
      </c>
      <c r="AU163" s="144" t="s">
        <v>81</v>
      </c>
      <c r="AY163" s="15" t="s">
        <v>119</v>
      </c>
      <c r="BE163" s="145">
        <f t="shared" si="4"/>
        <v>0</v>
      </c>
      <c r="BF163" s="145">
        <f t="shared" si="5"/>
        <v>0</v>
      </c>
      <c r="BG163" s="145">
        <f t="shared" si="6"/>
        <v>0</v>
      </c>
      <c r="BH163" s="145">
        <f t="shared" si="7"/>
        <v>0</v>
      </c>
      <c r="BI163" s="145">
        <f t="shared" si="8"/>
        <v>0</v>
      </c>
      <c r="BJ163" s="15" t="s">
        <v>79</v>
      </c>
      <c r="BK163" s="145">
        <f t="shared" si="9"/>
        <v>0</v>
      </c>
      <c r="BL163" s="15" t="s">
        <v>125</v>
      </c>
      <c r="BM163" s="144" t="s">
        <v>203</v>
      </c>
    </row>
    <row r="164" spans="2:65" s="1" customFormat="1" ht="16.5" customHeight="1">
      <c r="B164" s="131"/>
      <c r="C164" s="161" t="s">
        <v>204</v>
      </c>
      <c r="D164" s="161" t="s">
        <v>154</v>
      </c>
      <c r="E164" s="162" t="s">
        <v>205</v>
      </c>
      <c r="F164" s="163" t="s">
        <v>206</v>
      </c>
      <c r="G164" s="164" t="s">
        <v>202</v>
      </c>
      <c r="H164" s="165">
        <v>6</v>
      </c>
      <c r="I164" s="166"/>
      <c r="J164" s="167">
        <f t="shared" si="0"/>
        <v>0</v>
      </c>
      <c r="K164" s="168"/>
      <c r="L164" s="169"/>
      <c r="M164" s="170" t="s">
        <v>1</v>
      </c>
      <c r="N164" s="171" t="s">
        <v>36</v>
      </c>
      <c r="P164" s="142">
        <f t="shared" si="1"/>
        <v>0</v>
      </c>
      <c r="Q164" s="142">
        <v>5.15</v>
      </c>
      <c r="R164" s="142">
        <f t="shared" si="2"/>
        <v>30.900000000000002</v>
      </c>
      <c r="S164" s="142">
        <v>0</v>
      </c>
      <c r="T164" s="143">
        <f t="shared" si="3"/>
        <v>0</v>
      </c>
      <c r="AR164" s="144" t="s">
        <v>158</v>
      </c>
      <c r="AT164" s="144" t="s">
        <v>154</v>
      </c>
      <c r="AU164" s="144" t="s">
        <v>81</v>
      </c>
      <c r="AY164" s="15" t="s">
        <v>119</v>
      </c>
      <c r="BE164" s="145">
        <f t="shared" si="4"/>
        <v>0</v>
      </c>
      <c r="BF164" s="145">
        <f t="shared" si="5"/>
        <v>0</v>
      </c>
      <c r="BG164" s="145">
        <f t="shared" si="6"/>
        <v>0</v>
      </c>
      <c r="BH164" s="145">
        <f t="shared" si="7"/>
        <v>0</v>
      </c>
      <c r="BI164" s="145">
        <f t="shared" si="8"/>
        <v>0</v>
      </c>
      <c r="BJ164" s="15" t="s">
        <v>79</v>
      </c>
      <c r="BK164" s="145">
        <f t="shared" si="9"/>
        <v>0</v>
      </c>
      <c r="BL164" s="15" t="s">
        <v>125</v>
      </c>
      <c r="BM164" s="144" t="s">
        <v>207</v>
      </c>
    </row>
    <row r="165" spans="2:65" s="11" customFormat="1" ht="22.9" customHeight="1">
      <c r="B165" s="119"/>
      <c r="D165" s="120" t="s">
        <v>70</v>
      </c>
      <c r="E165" s="129" t="s">
        <v>125</v>
      </c>
      <c r="F165" s="129" t="s">
        <v>208</v>
      </c>
      <c r="I165" s="122"/>
      <c r="J165" s="130">
        <f>BK165</f>
        <v>0</v>
      </c>
      <c r="L165" s="119"/>
      <c r="M165" s="124"/>
      <c r="P165" s="125">
        <f>SUM(P166:P177)</f>
        <v>0</v>
      </c>
      <c r="R165" s="125">
        <f>SUM(R166:R177)</f>
        <v>212.12704599999998</v>
      </c>
      <c r="T165" s="126">
        <f>SUM(T166:T177)</f>
        <v>0</v>
      </c>
      <c r="AR165" s="120" t="s">
        <v>79</v>
      </c>
      <c r="AT165" s="127" t="s">
        <v>70</v>
      </c>
      <c r="AU165" s="127" t="s">
        <v>79</v>
      </c>
      <c r="AY165" s="120" t="s">
        <v>119</v>
      </c>
      <c r="BK165" s="128">
        <f>SUM(BK166:BK177)</f>
        <v>0</v>
      </c>
    </row>
    <row r="166" spans="2:65" s="1" customFormat="1" ht="33" customHeight="1">
      <c r="B166" s="131"/>
      <c r="C166" s="132" t="s">
        <v>209</v>
      </c>
      <c r="D166" s="132" t="s">
        <v>121</v>
      </c>
      <c r="E166" s="133" t="s">
        <v>210</v>
      </c>
      <c r="F166" s="134" t="s">
        <v>211</v>
      </c>
      <c r="G166" s="135" t="s">
        <v>124</v>
      </c>
      <c r="H166" s="136">
        <v>79.66</v>
      </c>
      <c r="I166" s="137"/>
      <c r="J166" s="138">
        <f>ROUND(I166*H166,2)</f>
        <v>0</v>
      </c>
      <c r="K166" s="139"/>
      <c r="L166" s="30"/>
      <c r="M166" s="140" t="s">
        <v>1</v>
      </c>
      <c r="N166" s="141" t="s">
        <v>36</v>
      </c>
      <c r="P166" s="142">
        <f>O166*H166</f>
        <v>0</v>
      </c>
      <c r="Q166" s="142">
        <v>0</v>
      </c>
      <c r="R166" s="142">
        <f>Q166*H166</f>
        <v>0</v>
      </c>
      <c r="S166" s="142">
        <v>0</v>
      </c>
      <c r="T166" s="143">
        <f>S166*H166</f>
        <v>0</v>
      </c>
      <c r="AR166" s="144" t="s">
        <v>125</v>
      </c>
      <c r="AT166" s="144" t="s">
        <v>121</v>
      </c>
      <c r="AU166" s="144" t="s">
        <v>81</v>
      </c>
      <c r="AY166" s="15" t="s">
        <v>119</v>
      </c>
      <c r="BE166" s="145">
        <f>IF(N166="základní",J166,0)</f>
        <v>0</v>
      </c>
      <c r="BF166" s="145">
        <f>IF(N166="snížená",J166,0)</f>
        <v>0</v>
      </c>
      <c r="BG166" s="145">
        <f>IF(N166="zákl. přenesená",J166,0)</f>
        <v>0</v>
      </c>
      <c r="BH166" s="145">
        <f>IF(N166="sníž. přenesená",J166,0)</f>
        <v>0</v>
      </c>
      <c r="BI166" s="145">
        <f>IF(N166="nulová",J166,0)</f>
        <v>0</v>
      </c>
      <c r="BJ166" s="15" t="s">
        <v>79</v>
      </c>
      <c r="BK166" s="145">
        <f>ROUND(I166*H166,2)</f>
        <v>0</v>
      </c>
      <c r="BL166" s="15" t="s">
        <v>125</v>
      </c>
      <c r="BM166" s="144" t="s">
        <v>212</v>
      </c>
    </row>
    <row r="167" spans="2:65" s="12" customFormat="1">
      <c r="B167" s="146"/>
      <c r="D167" s="147" t="s">
        <v>127</v>
      </c>
      <c r="E167" s="148" t="s">
        <v>1</v>
      </c>
      <c r="F167" s="149" t="s">
        <v>213</v>
      </c>
      <c r="H167" s="150">
        <v>63.86</v>
      </c>
      <c r="I167" s="151"/>
      <c r="L167" s="146"/>
      <c r="M167" s="152"/>
      <c r="T167" s="153"/>
      <c r="AT167" s="148" t="s">
        <v>127</v>
      </c>
      <c r="AU167" s="148" t="s">
        <v>81</v>
      </c>
      <c r="AV167" s="12" t="s">
        <v>81</v>
      </c>
      <c r="AW167" s="12" t="s">
        <v>28</v>
      </c>
      <c r="AX167" s="12" t="s">
        <v>71</v>
      </c>
      <c r="AY167" s="148" t="s">
        <v>119</v>
      </c>
    </row>
    <row r="168" spans="2:65" s="12" customFormat="1">
      <c r="B168" s="146"/>
      <c r="D168" s="147" t="s">
        <v>127</v>
      </c>
      <c r="E168" s="148" t="s">
        <v>1</v>
      </c>
      <c r="F168" s="149" t="s">
        <v>214</v>
      </c>
      <c r="H168" s="150">
        <v>15.8</v>
      </c>
      <c r="I168" s="151"/>
      <c r="L168" s="146"/>
      <c r="M168" s="152"/>
      <c r="T168" s="153"/>
      <c r="AT168" s="148" t="s">
        <v>127</v>
      </c>
      <c r="AU168" s="148" t="s">
        <v>81</v>
      </c>
      <c r="AV168" s="12" t="s">
        <v>81</v>
      </c>
      <c r="AW168" s="12" t="s">
        <v>28</v>
      </c>
      <c r="AX168" s="12" t="s">
        <v>71</v>
      </c>
      <c r="AY168" s="148" t="s">
        <v>119</v>
      </c>
    </row>
    <row r="169" spans="2:65" s="13" customFormat="1">
      <c r="B169" s="154"/>
      <c r="D169" s="147" t="s">
        <v>127</v>
      </c>
      <c r="E169" s="155" t="s">
        <v>1</v>
      </c>
      <c r="F169" s="156" t="s">
        <v>130</v>
      </c>
      <c r="H169" s="157">
        <v>79.66</v>
      </c>
      <c r="I169" s="158"/>
      <c r="L169" s="154"/>
      <c r="M169" s="159"/>
      <c r="T169" s="160"/>
      <c r="AT169" s="155" t="s">
        <v>127</v>
      </c>
      <c r="AU169" s="155" t="s">
        <v>81</v>
      </c>
      <c r="AV169" s="13" t="s">
        <v>125</v>
      </c>
      <c r="AW169" s="13" t="s">
        <v>28</v>
      </c>
      <c r="AX169" s="13" t="s">
        <v>79</v>
      </c>
      <c r="AY169" s="155" t="s">
        <v>119</v>
      </c>
    </row>
    <row r="170" spans="2:65" s="1" customFormat="1" ht="33" customHeight="1">
      <c r="B170" s="131"/>
      <c r="C170" s="132" t="s">
        <v>215</v>
      </c>
      <c r="D170" s="132" t="s">
        <v>121</v>
      </c>
      <c r="E170" s="133" t="s">
        <v>216</v>
      </c>
      <c r="F170" s="134" t="s">
        <v>217</v>
      </c>
      <c r="G170" s="135" t="s">
        <v>124</v>
      </c>
      <c r="H170" s="136">
        <v>75.400000000000006</v>
      </c>
      <c r="I170" s="137"/>
      <c r="J170" s="138">
        <f>ROUND(I170*H170,2)</f>
        <v>0</v>
      </c>
      <c r="K170" s="139"/>
      <c r="L170" s="30"/>
      <c r="M170" s="140" t="s">
        <v>1</v>
      </c>
      <c r="N170" s="141" t="s">
        <v>36</v>
      </c>
      <c r="P170" s="142">
        <f>O170*H170</f>
        <v>0</v>
      </c>
      <c r="Q170" s="142">
        <v>0</v>
      </c>
      <c r="R170" s="142">
        <f>Q170*H170</f>
        <v>0</v>
      </c>
      <c r="S170" s="142">
        <v>0</v>
      </c>
      <c r="T170" s="143">
        <f>S170*H170</f>
        <v>0</v>
      </c>
      <c r="AR170" s="144" t="s">
        <v>125</v>
      </c>
      <c r="AT170" s="144" t="s">
        <v>121</v>
      </c>
      <c r="AU170" s="144" t="s">
        <v>81</v>
      </c>
      <c r="AY170" s="15" t="s">
        <v>119</v>
      </c>
      <c r="BE170" s="145">
        <f>IF(N170="základní",J170,0)</f>
        <v>0</v>
      </c>
      <c r="BF170" s="145">
        <f>IF(N170="snížená",J170,0)</f>
        <v>0</v>
      </c>
      <c r="BG170" s="145">
        <f>IF(N170="zákl. přenesená",J170,0)</f>
        <v>0</v>
      </c>
      <c r="BH170" s="145">
        <f>IF(N170="sníž. přenesená",J170,0)</f>
        <v>0</v>
      </c>
      <c r="BI170" s="145">
        <f>IF(N170="nulová",J170,0)</f>
        <v>0</v>
      </c>
      <c r="BJ170" s="15" t="s">
        <v>79</v>
      </c>
      <c r="BK170" s="145">
        <f>ROUND(I170*H170,2)</f>
        <v>0</v>
      </c>
      <c r="BL170" s="15" t="s">
        <v>125</v>
      </c>
      <c r="BM170" s="144" t="s">
        <v>218</v>
      </c>
    </row>
    <row r="171" spans="2:65" s="12" customFormat="1">
      <c r="B171" s="146"/>
      <c r="D171" s="147" t="s">
        <v>127</v>
      </c>
      <c r="E171" s="148" t="s">
        <v>1</v>
      </c>
      <c r="F171" s="149" t="s">
        <v>219</v>
      </c>
      <c r="H171" s="150">
        <v>75.400000000000006</v>
      </c>
      <c r="I171" s="151"/>
      <c r="L171" s="146"/>
      <c r="M171" s="152"/>
      <c r="T171" s="153"/>
      <c r="AT171" s="148" t="s">
        <v>127</v>
      </c>
      <c r="AU171" s="148" t="s">
        <v>81</v>
      </c>
      <c r="AV171" s="12" t="s">
        <v>81</v>
      </c>
      <c r="AW171" s="12" t="s">
        <v>28</v>
      </c>
      <c r="AX171" s="12" t="s">
        <v>79</v>
      </c>
      <c r="AY171" s="148" t="s">
        <v>119</v>
      </c>
    </row>
    <row r="172" spans="2:65" s="1" customFormat="1" ht="21.75" customHeight="1">
      <c r="B172" s="131"/>
      <c r="C172" s="132" t="s">
        <v>220</v>
      </c>
      <c r="D172" s="132" t="s">
        <v>121</v>
      </c>
      <c r="E172" s="133" t="s">
        <v>221</v>
      </c>
      <c r="F172" s="134" t="s">
        <v>222</v>
      </c>
      <c r="G172" s="135" t="s">
        <v>124</v>
      </c>
      <c r="H172" s="136">
        <v>75.400000000000006</v>
      </c>
      <c r="I172" s="137"/>
      <c r="J172" s="138">
        <f>ROUND(I172*H172,2)</f>
        <v>0</v>
      </c>
      <c r="K172" s="139"/>
      <c r="L172" s="30"/>
      <c r="M172" s="140" t="s">
        <v>1</v>
      </c>
      <c r="N172" s="141" t="s">
        <v>36</v>
      </c>
      <c r="P172" s="142">
        <f>O172*H172</f>
        <v>0</v>
      </c>
      <c r="Q172" s="142">
        <v>0.21251999999999999</v>
      </c>
      <c r="R172" s="142">
        <f>Q172*H172</f>
        <v>16.024007999999998</v>
      </c>
      <c r="S172" s="142">
        <v>0</v>
      </c>
      <c r="T172" s="143">
        <f>S172*H172</f>
        <v>0</v>
      </c>
      <c r="AR172" s="144" t="s">
        <v>125</v>
      </c>
      <c r="AT172" s="144" t="s">
        <v>121</v>
      </c>
      <c r="AU172" s="144" t="s">
        <v>81</v>
      </c>
      <c r="AY172" s="15" t="s">
        <v>119</v>
      </c>
      <c r="BE172" s="145">
        <f>IF(N172="základní",J172,0)</f>
        <v>0</v>
      </c>
      <c r="BF172" s="145">
        <f>IF(N172="snížená",J172,0)</f>
        <v>0</v>
      </c>
      <c r="BG172" s="145">
        <f>IF(N172="zákl. přenesená",J172,0)</f>
        <v>0</v>
      </c>
      <c r="BH172" s="145">
        <f>IF(N172="sníž. přenesená",J172,0)</f>
        <v>0</v>
      </c>
      <c r="BI172" s="145">
        <f>IF(N172="nulová",J172,0)</f>
        <v>0</v>
      </c>
      <c r="BJ172" s="15" t="s">
        <v>79</v>
      </c>
      <c r="BK172" s="145">
        <f>ROUND(I172*H172,2)</f>
        <v>0</v>
      </c>
      <c r="BL172" s="15" t="s">
        <v>125</v>
      </c>
      <c r="BM172" s="144" t="s">
        <v>223</v>
      </c>
    </row>
    <row r="173" spans="2:65" s="1" customFormat="1" ht="24.2" customHeight="1">
      <c r="B173" s="131"/>
      <c r="C173" s="132" t="s">
        <v>224</v>
      </c>
      <c r="D173" s="132" t="s">
        <v>121</v>
      </c>
      <c r="E173" s="133" t="s">
        <v>225</v>
      </c>
      <c r="F173" s="134" t="s">
        <v>226</v>
      </c>
      <c r="G173" s="135" t="s">
        <v>133</v>
      </c>
      <c r="H173" s="136">
        <v>7.6</v>
      </c>
      <c r="I173" s="137"/>
      <c r="J173" s="138">
        <f>ROUND(I173*H173,2)</f>
        <v>0</v>
      </c>
      <c r="K173" s="139"/>
      <c r="L173" s="30"/>
      <c r="M173" s="140" t="s">
        <v>1</v>
      </c>
      <c r="N173" s="141" t="s">
        <v>36</v>
      </c>
      <c r="P173" s="142">
        <f>O173*H173</f>
        <v>0</v>
      </c>
      <c r="Q173" s="142">
        <v>2.13408</v>
      </c>
      <c r="R173" s="142">
        <f>Q173*H173</f>
        <v>16.219007999999999</v>
      </c>
      <c r="S173" s="142">
        <v>0</v>
      </c>
      <c r="T173" s="143">
        <f>S173*H173</f>
        <v>0</v>
      </c>
      <c r="AR173" s="144" t="s">
        <v>125</v>
      </c>
      <c r="AT173" s="144" t="s">
        <v>121</v>
      </c>
      <c r="AU173" s="144" t="s">
        <v>81</v>
      </c>
      <c r="AY173" s="15" t="s">
        <v>119</v>
      </c>
      <c r="BE173" s="145">
        <f>IF(N173="základní",J173,0)</f>
        <v>0</v>
      </c>
      <c r="BF173" s="145">
        <f>IF(N173="snížená",J173,0)</f>
        <v>0</v>
      </c>
      <c r="BG173" s="145">
        <f>IF(N173="zákl. přenesená",J173,0)</f>
        <v>0</v>
      </c>
      <c r="BH173" s="145">
        <f>IF(N173="sníž. přenesená",J173,0)</f>
        <v>0</v>
      </c>
      <c r="BI173" s="145">
        <f>IF(N173="nulová",J173,0)</f>
        <v>0</v>
      </c>
      <c r="BJ173" s="15" t="s">
        <v>79</v>
      </c>
      <c r="BK173" s="145">
        <f>ROUND(I173*H173,2)</f>
        <v>0</v>
      </c>
      <c r="BL173" s="15" t="s">
        <v>125</v>
      </c>
      <c r="BM173" s="144" t="s">
        <v>227</v>
      </c>
    </row>
    <row r="174" spans="2:65" s="1" customFormat="1" ht="24.2" customHeight="1">
      <c r="B174" s="131"/>
      <c r="C174" s="132" t="s">
        <v>228</v>
      </c>
      <c r="D174" s="132" t="s">
        <v>121</v>
      </c>
      <c r="E174" s="133" t="s">
        <v>229</v>
      </c>
      <c r="F174" s="134" t="s">
        <v>230</v>
      </c>
      <c r="G174" s="135" t="s">
        <v>133</v>
      </c>
      <c r="H174" s="136">
        <v>48.4</v>
      </c>
      <c r="I174" s="137"/>
      <c r="J174" s="138">
        <f>ROUND(I174*H174,2)</f>
        <v>0</v>
      </c>
      <c r="K174" s="139"/>
      <c r="L174" s="30"/>
      <c r="M174" s="140" t="s">
        <v>1</v>
      </c>
      <c r="N174" s="141" t="s">
        <v>36</v>
      </c>
      <c r="P174" s="142">
        <f>O174*H174</f>
        <v>0</v>
      </c>
      <c r="Q174" s="142">
        <v>2.4340799999999998</v>
      </c>
      <c r="R174" s="142">
        <f>Q174*H174</f>
        <v>117.80947199999999</v>
      </c>
      <c r="S174" s="142">
        <v>0</v>
      </c>
      <c r="T174" s="143">
        <f>S174*H174</f>
        <v>0</v>
      </c>
      <c r="AR174" s="144" t="s">
        <v>125</v>
      </c>
      <c r="AT174" s="144" t="s">
        <v>121</v>
      </c>
      <c r="AU174" s="144" t="s">
        <v>81</v>
      </c>
      <c r="AY174" s="15" t="s">
        <v>119</v>
      </c>
      <c r="BE174" s="145">
        <f>IF(N174="základní",J174,0)</f>
        <v>0</v>
      </c>
      <c r="BF174" s="145">
        <f>IF(N174="snížená",J174,0)</f>
        <v>0</v>
      </c>
      <c r="BG174" s="145">
        <f>IF(N174="zákl. přenesená",J174,0)</f>
        <v>0</v>
      </c>
      <c r="BH174" s="145">
        <f>IF(N174="sníž. přenesená",J174,0)</f>
        <v>0</v>
      </c>
      <c r="BI174" s="145">
        <f>IF(N174="nulová",J174,0)</f>
        <v>0</v>
      </c>
      <c r="BJ174" s="15" t="s">
        <v>79</v>
      </c>
      <c r="BK174" s="145">
        <f>ROUND(I174*H174,2)</f>
        <v>0</v>
      </c>
      <c r="BL174" s="15" t="s">
        <v>125</v>
      </c>
      <c r="BM174" s="144" t="s">
        <v>231</v>
      </c>
    </row>
    <row r="175" spans="2:65" s="12" customFormat="1">
      <c r="B175" s="146"/>
      <c r="D175" s="147" t="s">
        <v>127</v>
      </c>
      <c r="E175" s="148" t="s">
        <v>1</v>
      </c>
      <c r="F175" s="149" t="s">
        <v>232</v>
      </c>
      <c r="H175" s="150">
        <v>48.4</v>
      </c>
      <c r="I175" s="151"/>
      <c r="L175" s="146"/>
      <c r="M175" s="152"/>
      <c r="T175" s="153"/>
      <c r="AT175" s="148" t="s">
        <v>127</v>
      </c>
      <c r="AU175" s="148" t="s">
        <v>81</v>
      </c>
      <c r="AV175" s="12" t="s">
        <v>81</v>
      </c>
      <c r="AW175" s="12" t="s">
        <v>28</v>
      </c>
      <c r="AX175" s="12" t="s">
        <v>79</v>
      </c>
      <c r="AY175" s="148" t="s">
        <v>119</v>
      </c>
    </row>
    <row r="176" spans="2:65" s="1" customFormat="1" ht="24.2" customHeight="1">
      <c r="B176" s="131"/>
      <c r="C176" s="132" t="s">
        <v>233</v>
      </c>
      <c r="D176" s="132" t="s">
        <v>121</v>
      </c>
      <c r="E176" s="133" t="s">
        <v>234</v>
      </c>
      <c r="F176" s="134" t="s">
        <v>235</v>
      </c>
      <c r="G176" s="135" t="s">
        <v>124</v>
      </c>
      <c r="H176" s="136">
        <v>88.2</v>
      </c>
      <c r="I176" s="137"/>
      <c r="J176" s="138">
        <f>ROUND(I176*H176,2)</f>
        <v>0</v>
      </c>
      <c r="K176" s="139"/>
      <c r="L176" s="30"/>
      <c r="M176" s="140" t="s">
        <v>1</v>
      </c>
      <c r="N176" s="141" t="s">
        <v>36</v>
      </c>
      <c r="P176" s="142">
        <f>O176*H176</f>
        <v>0</v>
      </c>
      <c r="Q176" s="142">
        <v>0</v>
      </c>
      <c r="R176" s="142">
        <f>Q176*H176</f>
        <v>0</v>
      </c>
      <c r="S176" s="142">
        <v>0</v>
      </c>
      <c r="T176" s="143">
        <f>S176*H176</f>
        <v>0</v>
      </c>
      <c r="AR176" s="144" t="s">
        <v>125</v>
      </c>
      <c r="AT176" s="144" t="s">
        <v>121</v>
      </c>
      <c r="AU176" s="144" t="s">
        <v>81</v>
      </c>
      <c r="AY176" s="15" t="s">
        <v>119</v>
      </c>
      <c r="BE176" s="145">
        <f>IF(N176="základní",J176,0)</f>
        <v>0</v>
      </c>
      <c r="BF176" s="145">
        <f>IF(N176="snížená",J176,0)</f>
        <v>0</v>
      </c>
      <c r="BG176" s="145">
        <f>IF(N176="zákl. přenesená",J176,0)</f>
        <v>0</v>
      </c>
      <c r="BH176" s="145">
        <f>IF(N176="sníž. přenesená",J176,0)</f>
        <v>0</v>
      </c>
      <c r="BI176" s="145">
        <f>IF(N176="nulová",J176,0)</f>
        <v>0</v>
      </c>
      <c r="BJ176" s="15" t="s">
        <v>79</v>
      </c>
      <c r="BK176" s="145">
        <f>ROUND(I176*H176,2)</f>
        <v>0</v>
      </c>
      <c r="BL176" s="15" t="s">
        <v>125</v>
      </c>
      <c r="BM176" s="144" t="s">
        <v>236</v>
      </c>
    </row>
    <row r="177" spans="2:65" s="1" customFormat="1" ht="24.2" customHeight="1">
      <c r="B177" s="131"/>
      <c r="C177" s="132" t="s">
        <v>237</v>
      </c>
      <c r="D177" s="132" t="s">
        <v>121</v>
      </c>
      <c r="E177" s="133" t="s">
        <v>238</v>
      </c>
      <c r="F177" s="134" t="s">
        <v>239</v>
      </c>
      <c r="G177" s="135" t="s">
        <v>124</v>
      </c>
      <c r="H177" s="136">
        <v>75.400000000000006</v>
      </c>
      <c r="I177" s="137"/>
      <c r="J177" s="138">
        <f>ROUND(I177*H177,2)</f>
        <v>0</v>
      </c>
      <c r="K177" s="139"/>
      <c r="L177" s="30"/>
      <c r="M177" s="140" t="s">
        <v>1</v>
      </c>
      <c r="N177" s="141" t="s">
        <v>36</v>
      </c>
      <c r="P177" s="142">
        <f>O177*H177</f>
        <v>0</v>
      </c>
      <c r="Q177" s="142">
        <v>0.82326999999999995</v>
      </c>
      <c r="R177" s="142">
        <f>Q177*H177</f>
        <v>62.074558000000003</v>
      </c>
      <c r="S177" s="142">
        <v>0</v>
      </c>
      <c r="T177" s="143">
        <f>S177*H177</f>
        <v>0</v>
      </c>
      <c r="AR177" s="144" t="s">
        <v>125</v>
      </c>
      <c r="AT177" s="144" t="s">
        <v>121</v>
      </c>
      <c r="AU177" s="144" t="s">
        <v>81</v>
      </c>
      <c r="AY177" s="15" t="s">
        <v>119</v>
      </c>
      <c r="BE177" s="145">
        <f>IF(N177="základní",J177,0)</f>
        <v>0</v>
      </c>
      <c r="BF177" s="145">
        <f>IF(N177="snížená",J177,0)</f>
        <v>0</v>
      </c>
      <c r="BG177" s="145">
        <f>IF(N177="zákl. přenesená",J177,0)</f>
        <v>0</v>
      </c>
      <c r="BH177" s="145">
        <f>IF(N177="sníž. přenesená",J177,0)</f>
        <v>0</v>
      </c>
      <c r="BI177" s="145">
        <f>IF(N177="nulová",J177,0)</f>
        <v>0</v>
      </c>
      <c r="BJ177" s="15" t="s">
        <v>79</v>
      </c>
      <c r="BK177" s="145">
        <f>ROUND(I177*H177,2)</f>
        <v>0</v>
      </c>
      <c r="BL177" s="15" t="s">
        <v>125</v>
      </c>
      <c r="BM177" s="144" t="s">
        <v>240</v>
      </c>
    </row>
    <row r="178" spans="2:65" s="11" customFormat="1" ht="22.9" customHeight="1">
      <c r="B178" s="119"/>
      <c r="D178" s="120" t="s">
        <v>70</v>
      </c>
      <c r="E178" s="129" t="s">
        <v>144</v>
      </c>
      <c r="F178" s="129" t="s">
        <v>241</v>
      </c>
      <c r="I178" s="122"/>
      <c r="J178" s="130">
        <f>BK178</f>
        <v>0</v>
      </c>
      <c r="L178" s="119"/>
      <c r="M178" s="124"/>
      <c r="P178" s="125">
        <f>SUM(P179:P182)</f>
        <v>0</v>
      </c>
      <c r="R178" s="125">
        <f>SUM(R179:R182)</f>
        <v>0</v>
      </c>
      <c r="T178" s="126">
        <f>SUM(T179:T182)</f>
        <v>0</v>
      </c>
      <c r="AR178" s="120" t="s">
        <v>79</v>
      </c>
      <c r="AT178" s="127" t="s">
        <v>70</v>
      </c>
      <c r="AU178" s="127" t="s">
        <v>79</v>
      </c>
      <c r="AY178" s="120" t="s">
        <v>119</v>
      </c>
      <c r="BK178" s="128">
        <f>SUM(BK179:BK182)</f>
        <v>0</v>
      </c>
    </row>
    <row r="179" spans="2:65" s="1" customFormat="1" ht="24.2" customHeight="1">
      <c r="B179" s="131"/>
      <c r="C179" s="132" t="s">
        <v>242</v>
      </c>
      <c r="D179" s="132" t="s">
        <v>121</v>
      </c>
      <c r="E179" s="133" t="s">
        <v>243</v>
      </c>
      <c r="F179" s="134" t="s">
        <v>244</v>
      </c>
      <c r="G179" s="135" t="s">
        <v>124</v>
      </c>
      <c r="H179" s="136">
        <v>126</v>
      </c>
      <c r="I179" s="137"/>
      <c r="J179" s="138">
        <f>ROUND(I179*H179,2)</f>
        <v>0</v>
      </c>
      <c r="K179" s="139"/>
      <c r="L179" s="30"/>
      <c r="M179" s="140" t="s">
        <v>1</v>
      </c>
      <c r="N179" s="141" t="s">
        <v>36</v>
      </c>
      <c r="P179" s="142">
        <f>O179*H179</f>
        <v>0</v>
      </c>
      <c r="Q179" s="142">
        <v>0</v>
      </c>
      <c r="R179" s="142">
        <f>Q179*H179</f>
        <v>0</v>
      </c>
      <c r="S179" s="142">
        <v>0</v>
      </c>
      <c r="T179" s="143">
        <f>S179*H179</f>
        <v>0</v>
      </c>
      <c r="AR179" s="144" t="s">
        <v>125</v>
      </c>
      <c r="AT179" s="144" t="s">
        <v>121</v>
      </c>
      <c r="AU179" s="144" t="s">
        <v>81</v>
      </c>
      <c r="AY179" s="15" t="s">
        <v>119</v>
      </c>
      <c r="BE179" s="145">
        <f>IF(N179="základní",J179,0)</f>
        <v>0</v>
      </c>
      <c r="BF179" s="145">
        <f>IF(N179="snížená",J179,0)</f>
        <v>0</v>
      </c>
      <c r="BG179" s="145">
        <f>IF(N179="zákl. přenesená",J179,0)</f>
        <v>0</v>
      </c>
      <c r="BH179" s="145">
        <f>IF(N179="sníž. přenesená",J179,0)</f>
        <v>0</v>
      </c>
      <c r="BI179" s="145">
        <f>IF(N179="nulová",J179,0)</f>
        <v>0</v>
      </c>
      <c r="BJ179" s="15" t="s">
        <v>79</v>
      </c>
      <c r="BK179" s="145">
        <f>ROUND(I179*H179,2)</f>
        <v>0</v>
      </c>
      <c r="BL179" s="15" t="s">
        <v>125</v>
      </c>
      <c r="BM179" s="144" t="s">
        <v>245</v>
      </c>
    </row>
    <row r="180" spans="2:65" s="1" customFormat="1" ht="16.5" customHeight="1">
      <c r="B180" s="131"/>
      <c r="C180" s="132" t="s">
        <v>246</v>
      </c>
      <c r="D180" s="132" t="s">
        <v>121</v>
      </c>
      <c r="E180" s="133" t="s">
        <v>247</v>
      </c>
      <c r="F180" s="134" t="s">
        <v>248</v>
      </c>
      <c r="G180" s="135" t="s">
        <v>133</v>
      </c>
      <c r="H180" s="136">
        <v>5.67</v>
      </c>
      <c r="I180" s="137"/>
      <c r="J180" s="138">
        <f>ROUND(I180*H180,2)</f>
        <v>0</v>
      </c>
      <c r="K180" s="139"/>
      <c r="L180" s="30"/>
      <c r="M180" s="140" t="s">
        <v>1</v>
      </c>
      <c r="N180" s="141" t="s">
        <v>36</v>
      </c>
      <c r="P180" s="142">
        <f>O180*H180</f>
        <v>0</v>
      </c>
      <c r="Q180" s="142">
        <v>0</v>
      </c>
      <c r="R180" s="142">
        <f>Q180*H180</f>
        <v>0</v>
      </c>
      <c r="S180" s="142">
        <v>0</v>
      </c>
      <c r="T180" s="143">
        <f>S180*H180</f>
        <v>0</v>
      </c>
      <c r="AR180" s="144" t="s">
        <v>125</v>
      </c>
      <c r="AT180" s="144" t="s">
        <v>121</v>
      </c>
      <c r="AU180" s="144" t="s">
        <v>81</v>
      </c>
      <c r="AY180" s="15" t="s">
        <v>119</v>
      </c>
      <c r="BE180" s="145">
        <f>IF(N180="základní",J180,0)</f>
        <v>0</v>
      </c>
      <c r="BF180" s="145">
        <f>IF(N180="snížená",J180,0)</f>
        <v>0</v>
      </c>
      <c r="BG180" s="145">
        <f>IF(N180="zákl. přenesená",J180,0)</f>
        <v>0</v>
      </c>
      <c r="BH180" s="145">
        <f>IF(N180="sníž. přenesená",J180,0)</f>
        <v>0</v>
      </c>
      <c r="BI180" s="145">
        <f>IF(N180="nulová",J180,0)</f>
        <v>0</v>
      </c>
      <c r="BJ180" s="15" t="s">
        <v>79</v>
      </c>
      <c r="BK180" s="145">
        <f>ROUND(I180*H180,2)</f>
        <v>0</v>
      </c>
      <c r="BL180" s="15" t="s">
        <v>125</v>
      </c>
      <c r="BM180" s="144" t="s">
        <v>249</v>
      </c>
    </row>
    <row r="181" spans="2:65" s="1" customFormat="1" ht="16.5" customHeight="1">
      <c r="B181" s="131"/>
      <c r="C181" s="132" t="s">
        <v>250</v>
      </c>
      <c r="D181" s="132" t="s">
        <v>121</v>
      </c>
      <c r="E181" s="133" t="s">
        <v>251</v>
      </c>
      <c r="F181" s="134" t="s">
        <v>252</v>
      </c>
      <c r="G181" s="135" t="s">
        <v>124</v>
      </c>
      <c r="H181" s="136">
        <v>126</v>
      </c>
      <c r="I181" s="137"/>
      <c r="J181" s="138">
        <f>ROUND(I181*H181,2)</f>
        <v>0</v>
      </c>
      <c r="K181" s="139"/>
      <c r="L181" s="30"/>
      <c r="M181" s="140" t="s">
        <v>1</v>
      </c>
      <c r="N181" s="141" t="s">
        <v>36</v>
      </c>
      <c r="P181" s="142">
        <f>O181*H181</f>
        <v>0</v>
      </c>
      <c r="Q181" s="142">
        <v>0</v>
      </c>
      <c r="R181" s="142">
        <f>Q181*H181</f>
        <v>0</v>
      </c>
      <c r="S181" s="142">
        <v>0</v>
      </c>
      <c r="T181" s="143">
        <f>S181*H181</f>
        <v>0</v>
      </c>
      <c r="AR181" s="144" t="s">
        <v>125</v>
      </c>
      <c r="AT181" s="144" t="s">
        <v>121</v>
      </c>
      <c r="AU181" s="144" t="s">
        <v>81</v>
      </c>
      <c r="AY181" s="15" t="s">
        <v>119</v>
      </c>
      <c r="BE181" s="145">
        <f>IF(N181="základní",J181,0)</f>
        <v>0</v>
      </c>
      <c r="BF181" s="145">
        <f>IF(N181="snížená",J181,0)</f>
        <v>0</v>
      </c>
      <c r="BG181" s="145">
        <f>IF(N181="zákl. přenesená",J181,0)</f>
        <v>0</v>
      </c>
      <c r="BH181" s="145">
        <f>IF(N181="sníž. přenesená",J181,0)</f>
        <v>0</v>
      </c>
      <c r="BI181" s="145">
        <f>IF(N181="nulová",J181,0)</f>
        <v>0</v>
      </c>
      <c r="BJ181" s="15" t="s">
        <v>79</v>
      </c>
      <c r="BK181" s="145">
        <f>ROUND(I181*H181,2)</f>
        <v>0</v>
      </c>
      <c r="BL181" s="15" t="s">
        <v>125</v>
      </c>
      <c r="BM181" s="144" t="s">
        <v>253</v>
      </c>
    </row>
    <row r="182" spans="2:65" s="1" customFormat="1" ht="33" customHeight="1">
      <c r="B182" s="131"/>
      <c r="C182" s="132" t="s">
        <v>254</v>
      </c>
      <c r="D182" s="132" t="s">
        <v>121</v>
      </c>
      <c r="E182" s="133" t="s">
        <v>255</v>
      </c>
      <c r="F182" s="134" t="s">
        <v>256</v>
      </c>
      <c r="G182" s="135" t="s">
        <v>124</v>
      </c>
      <c r="H182" s="136">
        <v>126</v>
      </c>
      <c r="I182" s="137"/>
      <c r="J182" s="138">
        <f>ROUND(I182*H182,2)</f>
        <v>0</v>
      </c>
      <c r="K182" s="139"/>
      <c r="L182" s="30"/>
      <c r="M182" s="140" t="s">
        <v>1</v>
      </c>
      <c r="N182" s="141" t="s">
        <v>36</v>
      </c>
      <c r="P182" s="142">
        <f>O182*H182</f>
        <v>0</v>
      </c>
      <c r="Q182" s="142">
        <v>0</v>
      </c>
      <c r="R182" s="142">
        <f>Q182*H182</f>
        <v>0</v>
      </c>
      <c r="S182" s="142">
        <v>0</v>
      </c>
      <c r="T182" s="143">
        <f>S182*H182</f>
        <v>0</v>
      </c>
      <c r="AR182" s="144" t="s">
        <v>125</v>
      </c>
      <c r="AT182" s="144" t="s">
        <v>121</v>
      </c>
      <c r="AU182" s="144" t="s">
        <v>81</v>
      </c>
      <c r="AY182" s="15" t="s">
        <v>119</v>
      </c>
      <c r="BE182" s="145">
        <f>IF(N182="základní",J182,0)</f>
        <v>0</v>
      </c>
      <c r="BF182" s="145">
        <f>IF(N182="snížená",J182,0)</f>
        <v>0</v>
      </c>
      <c r="BG182" s="145">
        <f>IF(N182="zákl. přenesená",J182,0)</f>
        <v>0</v>
      </c>
      <c r="BH182" s="145">
        <f>IF(N182="sníž. přenesená",J182,0)</f>
        <v>0</v>
      </c>
      <c r="BI182" s="145">
        <f>IF(N182="nulová",J182,0)</f>
        <v>0</v>
      </c>
      <c r="BJ182" s="15" t="s">
        <v>79</v>
      </c>
      <c r="BK182" s="145">
        <f>ROUND(I182*H182,2)</f>
        <v>0</v>
      </c>
      <c r="BL182" s="15" t="s">
        <v>125</v>
      </c>
      <c r="BM182" s="144" t="s">
        <v>257</v>
      </c>
    </row>
    <row r="183" spans="2:65" s="11" customFormat="1" ht="22.9" customHeight="1">
      <c r="B183" s="119"/>
      <c r="D183" s="120" t="s">
        <v>70</v>
      </c>
      <c r="E183" s="129" t="s">
        <v>164</v>
      </c>
      <c r="F183" s="129" t="s">
        <v>258</v>
      </c>
      <c r="I183" s="122"/>
      <c r="J183" s="130">
        <f>BK183</f>
        <v>0</v>
      </c>
      <c r="L183" s="119"/>
      <c r="M183" s="124"/>
      <c r="P183" s="125">
        <f>SUM(P184:P224)</f>
        <v>0</v>
      </c>
      <c r="R183" s="125">
        <f>SUM(R184:R224)</f>
        <v>0.63882430000000001</v>
      </c>
      <c r="T183" s="126">
        <f>SUM(T184:T224)</f>
        <v>18.107800000000001</v>
      </c>
      <c r="AR183" s="120" t="s">
        <v>79</v>
      </c>
      <c r="AT183" s="127" t="s">
        <v>70</v>
      </c>
      <c r="AU183" s="127" t="s">
        <v>79</v>
      </c>
      <c r="AY183" s="120" t="s">
        <v>119</v>
      </c>
      <c r="BK183" s="128">
        <f>SUM(BK184:BK224)</f>
        <v>0</v>
      </c>
    </row>
    <row r="184" spans="2:65" s="1" customFormat="1" ht="16.5" customHeight="1">
      <c r="B184" s="131"/>
      <c r="C184" s="132" t="s">
        <v>259</v>
      </c>
      <c r="D184" s="132" t="s">
        <v>121</v>
      </c>
      <c r="E184" s="133" t="s">
        <v>260</v>
      </c>
      <c r="F184" s="134" t="s">
        <v>261</v>
      </c>
      <c r="G184" s="135" t="s">
        <v>262</v>
      </c>
      <c r="H184" s="136">
        <v>1</v>
      </c>
      <c r="I184" s="137"/>
      <c r="J184" s="138">
        <f>ROUND(I184*H184,2)</f>
        <v>0</v>
      </c>
      <c r="K184" s="139"/>
      <c r="L184" s="30"/>
      <c r="M184" s="140" t="s">
        <v>1</v>
      </c>
      <c r="N184" s="141" t="s">
        <v>36</v>
      </c>
      <c r="P184" s="142">
        <f>O184*H184</f>
        <v>0</v>
      </c>
      <c r="Q184" s="142">
        <v>0</v>
      </c>
      <c r="R184" s="142">
        <f>Q184*H184</f>
        <v>0</v>
      </c>
      <c r="S184" s="142">
        <v>0</v>
      </c>
      <c r="T184" s="143">
        <f>S184*H184</f>
        <v>0</v>
      </c>
      <c r="AR184" s="144" t="s">
        <v>125</v>
      </c>
      <c r="AT184" s="144" t="s">
        <v>121</v>
      </c>
      <c r="AU184" s="144" t="s">
        <v>81</v>
      </c>
      <c r="AY184" s="15" t="s">
        <v>119</v>
      </c>
      <c r="BE184" s="145">
        <f>IF(N184="základní",J184,0)</f>
        <v>0</v>
      </c>
      <c r="BF184" s="145">
        <f>IF(N184="snížená",J184,0)</f>
        <v>0</v>
      </c>
      <c r="BG184" s="145">
        <f>IF(N184="zákl. přenesená",J184,0)</f>
        <v>0</v>
      </c>
      <c r="BH184" s="145">
        <f>IF(N184="sníž. přenesená",J184,0)</f>
        <v>0</v>
      </c>
      <c r="BI184" s="145">
        <f>IF(N184="nulová",J184,0)</f>
        <v>0</v>
      </c>
      <c r="BJ184" s="15" t="s">
        <v>79</v>
      </c>
      <c r="BK184" s="145">
        <f>ROUND(I184*H184,2)</f>
        <v>0</v>
      </c>
      <c r="BL184" s="15" t="s">
        <v>125</v>
      </c>
      <c r="BM184" s="144" t="s">
        <v>263</v>
      </c>
    </row>
    <row r="185" spans="2:65" s="1" customFormat="1" ht="16.5" customHeight="1">
      <c r="B185" s="131"/>
      <c r="C185" s="161" t="s">
        <v>264</v>
      </c>
      <c r="D185" s="161" t="s">
        <v>154</v>
      </c>
      <c r="E185" s="162" t="s">
        <v>265</v>
      </c>
      <c r="F185" s="163" t="s">
        <v>266</v>
      </c>
      <c r="G185" s="164" t="s">
        <v>194</v>
      </c>
      <c r="H185" s="165">
        <v>0.11</v>
      </c>
      <c r="I185" s="166"/>
      <c r="J185" s="167">
        <f>ROUND(I185*H185,2)</f>
        <v>0</v>
      </c>
      <c r="K185" s="168"/>
      <c r="L185" s="169"/>
      <c r="M185" s="170" t="s">
        <v>1</v>
      </c>
      <c r="N185" s="171" t="s">
        <v>36</v>
      </c>
      <c r="P185" s="142">
        <f>O185*H185</f>
        <v>0</v>
      </c>
      <c r="Q185" s="142">
        <v>1</v>
      </c>
      <c r="R185" s="142">
        <f>Q185*H185</f>
        <v>0.11</v>
      </c>
      <c r="S185" s="142">
        <v>0</v>
      </c>
      <c r="T185" s="143">
        <f>S185*H185</f>
        <v>0</v>
      </c>
      <c r="AR185" s="144" t="s">
        <v>158</v>
      </c>
      <c r="AT185" s="144" t="s">
        <v>154</v>
      </c>
      <c r="AU185" s="144" t="s">
        <v>81</v>
      </c>
      <c r="AY185" s="15" t="s">
        <v>119</v>
      </c>
      <c r="BE185" s="145">
        <f>IF(N185="základní",J185,0)</f>
        <v>0</v>
      </c>
      <c r="BF185" s="145">
        <f>IF(N185="snížená",J185,0)</f>
        <v>0</v>
      </c>
      <c r="BG185" s="145">
        <f>IF(N185="zákl. přenesená",J185,0)</f>
        <v>0</v>
      </c>
      <c r="BH185" s="145">
        <f>IF(N185="sníž. přenesená",J185,0)</f>
        <v>0</v>
      </c>
      <c r="BI185" s="145">
        <f>IF(N185="nulová",J185,0)</f>
        <v>0</v>
      </c>
      <c r="BJ185" s="15" t="s">
        <v>79</v>
      </c>
      <c r="BK185" s="145">
        <f>ROUND(I185*H185,2)</f>
        <v>0</v>
      </c>
      <c r="BL185" s="15" t="s">
        <v>125</v>
      </c>
      <c r="BM185" s="144" t="s">
        <v>267</v>
      </c>
    </row>
    <row r="186" spans="2:65" s="1" customFormat="1" ht="19.5">
      <c r="B186" s="30"/>
      <c r="D186" s="147" t="s">
        <v>268</v>
      </c>
      <c r="F186" s="172" t="s">
        <v>269</v>
      </c>
      <c r="I186" s="173"/>
      <c r="L186" s="30"/>
      <c r="M186" s="174"/>
      <c r="T186" s="54"/>
      <c r="AT186" s="15" t="s">
        <v>268</v>
      </c>
      <c r="AU186" s="15" t="s">
        <v>81</v>
      </c>
    </row>
    <row r="187" spans="2:65" s="12" customFormat="1">
      <c r="B187" s="146"/>
      <c r="D187" s="147" t="s">
        <v>127</v>
      </c>
      <c r="E187" s="148" t="s">
        <v>1</v>
      </c>
      <c r="F187" s="149" t="s">
        <v>270</v>
      </c>
      <c r="H187" s="150">
        <v>7.8E-2</v>
      </c>
      <c r="I187" s="151"/>
      <c r="L187" s="146"/>
      <c r="M187" s="152"/>
      <c r="T187" s="153"/>
      <c r="AT187" s="148" t="s">
        <v>127</v>
      </c>
      <c r="AU187" s="148" t="s">
        <v>81</v>
      </c>
      <c r="AV187" s="12" t="s">
        <v>81</v>
      </c>
      <c r="AW187" s="12" t="s">
        <v>28</v>
      </c>
      <c r="AX187" s="12" t="s">
        <v>71</v>
      </c>
      <c r="AY187" s="148" t="s">
        <v>119</v>
      </c>
    </row>
    <row r="188" spans="2:65" s="12" customFormat="1">
      <c r="B188" s="146"/>
      <c r="D188" s="147" t="s">
        <v>127</v>
      </c>
      <c r="E188" s="148" t="s">
        <v>1</v>
      </c>
      <c r="F188" s="149" t="s">
        <v>271</v>
      </c>
      <c r="H188" s="150">
        <v>3.2000000000000001E-2</v>
      </c>
      <c r="I188" s="151"/>
      <c r="L188" s="146"/>
      <c r="M188" s="152"/>
      <c r="T188" s="153"/>
      <c r="AT188" s="148" t="s">
        <v>127</v>
      </c>
      <c r="AU188" s="148" t="s">
        <v>81</v>
      </c>
      <c r="AV188" s="12" t="s">
        <v>81</v>
      </c>
      <c r="AW188" s="12" t="s">
        <v>28</v>
      </c>
      <c r="AX188" s="12" t="s">
        <v>71</v>
      </c>
      <c r="AY188" s="148" t="s">
        <v>119</v>
      </c>
    </row>
    <row r="189" spans="2:65" s="13" customFormat="1">
      <c r="B189" s="154"/>
      <c r="D189" s="147" t="s">
        <v>127</v>
      </c>
      <c r="E189" s="155" t="s">
        <v>1</v>
      </c>
      <c r="F189" s="156" t="s">
        <v>130</v>
      </c>
      <c r="H189" s="157">
        <v>0.11</v>
      </c>
      <c r="I189" s="158"/>
      <c r="L189" s="154"/>
      <c r="M189" s="159"/>
      <c r="T189" s="160"/>
      <c r="AT189" s="155" t="s">
        <v>127</v>
      </c>
      <c r="AU189" s="155" t="s">
        <v>81</v>
      </c>
      <c r="AV189" s="13" t="s">
        <v>125</v>
      </c>
      <c r="AW189" s="13" t="s">
        <v>28</v>
      </c>
      <c r="AX189" s="13" t="s">
        <v>79</v>
      </c>
      <c r="AY189" s="155" t="s">
        <v>119</v>
      </c>
    </row>
    <row r="190" spans="2:65" s="1" customFormat="1" ht="24.2" customHeight="1">
      <c r="B190" s="131"/>
      <c r="C190" s="161" t="s">
        <v>272</v>
      </c>
      <c r="D190" s="161" t="s">
        <v>154</v>
      </c>
      <c r="E190" s="162" t="s">
        <v>273</v>
      </c>
      <c r="F190" s="163" t="s">
        <v>274</v>
      </c>
      <c r="G190" s="164" t="s">
        <v>194</v>
      </c>
      <c r="H190" s="165">
        <v>4.4999999999999998E-2</v>
      </c>
      <c r="I190" s="166"/>
      <c r="J190" s="167">
        <f>ROUND(I190*H190,2)</f>
        <v>0</v>
      </c>
      <c r="K190" s="168"/>
      <c r="L190" s="169"/>
      <c r="M190" s="170" t="s">
        <v>1</v>
      </c>
      <c r="N190" s="171" t="s">
        <v>36</v>
      </c>
      <c r="P190" s="142">
        <f>O190*H190</f>
        <v>0</v>
      </c>
      <c r="Q190" s="142">
        <v>1</v>
      </c>
      <c r="R190" s="142">
        <f>Q190*H190</f>
        <v>4.4999999999999998E-2</v>
      </c>
      <c r="S190" s="142">
        <v>0</v>
      </c>
      <c r="T190" s="143">
        <f>S190*H190</f>
        <v>0</v>
      </c>
      <c r="AR190" s="144" t="s">
        <v>158</v>
      </c>
      <c r="AT190" s="144" t="s">
        <v>154</v>
      </c>
      <c r="AU190" s="144" t="s">
        <v>81</v>
      </c>
      <c r="AY190" s="15" t="s">
        <v>119</v>
      </c>
      <c r="BE190" s="145">
        <f>IF(N190="základní",J190,0)</f>
        <v>0</v>
      </c>
      <c r="BF190" s="145">
        <f>IF(N190="snížená",J190,0)</f>
        <v>0</v>
      </c>
      <c r="BG190" s="145">
        <f>IF(N190="zákl. přenesená",J190,0)</f>
        <v>0</v>
      </c>
      <c r="BH190" s="145">
        <f>IF(N190="sníž. přenesená",J190,0)</f>
        <v>0</v>
      </c>
      <c r="BI190" s="145">
        <f>IF(N190="nulová",J190,0)</f>
        <v>0</v>
      </c>
      <c r="BJ190" s="15" t="s">
        <v>79</v>
      </c>
      <c r="BK190" s="145">
        <f>ROUND(I190*H190,2)</f>
        <v>0</v>
      </c>
      <c r="BL190" s="15" t="s">
        <v>125</v>
      </c>
      <c r="BM190" s="144" t="s">
        <v>275</v>
      </c>
    </row>
    <row r="191" spans="2:65" s="1" customFormat="1" ht="19.5">
      <c r="B191" s="30"/>
      <c r="D191" s="147" t="s">
        <v>268</v>
      </c>
      <c r="F191" s="172" t="s">
        <v>276</v>
      </c>
      <c r="I191" s="173"/>
      <c r="L191" s="30"/>
      <c r="M191" s="174"/>
      <c r="T191" s="54"/>
      <c r="AT191" s="15" t="s">
        <v>268</v>
      </c>
      <c r="AU191" s="15" t="s">
        <v>81</v>
      </c>
    </row>
    <row r="192" spans="2:65" s="12" customFormat="1">
      <c r="B192" s="146"/>
      <c r="D192" s="147" t="s">
        <v>127</v>
      </c>
      <c r="E192" s="148" t="s">
        <v>1</v>
      </c>
      <c r="F192" s="149" t="s">
        <v>277</v>
      </c>
      <c r="H192" s="150">
        <v>4.4999999999999998E-2</v>
      </c>
      <c r="I192" s="151"/>
      <c r="L192" s="146"/>
      <c r="M192" s="152"/>
      <c r="T192" s="153"/>
      <c r="AT192" s="148" t="s">
        <v>127</v>
      </c>
      <c r="AU192" s="148" t="s">
        <v>81</v>
      </c>
      <c r="AV192" s="12" t="s">
        <v>81</v>
      </c>
      <c r="AW192" s="12" t="s">
        <v>28</v>
      </c>
      <c r="AX192" s="12" t="s">
        <v>79</v>
      </c>
      <c r="AY192" s="148" t="s">
        <v>119</v>
      </c>
    </row>
    <row r="193" spans="2:65" s="1" customFormat="1" ht="16.5" customHeight="1">
      <c r="B193" s="131"/>
      <c r="C193" s="161" t="s">
        <v>278</v>
      </c>
      <c r="D193" s="161" t="s">
        <v>154</v>
      </c>
      <c r="E193" s="162" t="s">
        <v>279</v>
      </c>
      <c r="F193" s="163" t="s">
        <v>280</v>
      </c>
      <c r="G193" s="164" t="s">
        <v>194</v>
      </c>
      <c r="H193" s="165">
        <v>1.4E-2</v>
      </c>
      <c r="I193" s="166"/>
      <c r="J193" s="167">
        <f>ROUND(I193*H193,2)</f>
        <v>0</v>
      </c>
      <c r="K193" s="168"/>
      <c r="L193" s="169"/>
      <c r="M193" s="170" t="s">
        <v>1</v>
      </c>
      <c r="N193" s="171" t="s">
        <v>36</v>
      </c>
      <c r="P193" s="142">
        <f>O193*H193</f>
        <v>0</v>
      </c>
      <c r="Q193" s="142">
        <v>1</v>
      </c>
      <c r="R193" s="142">
        <f>Q193*H193</f>
        <v>1.4E-2</v>
      </c>
      <c r="S193" s="142">
        <v>0</v>
      </c>
      <c r="T193" s="143">
        <f>S193*H193</f>
        <v>0</v>
      </c>
      <c r="AR193" s="144" t="s">
        <v>158</v>
      </c>
      <c r="AT193" s="144" t="s">
        <v>154</v>
      </c>
      <c r="AU193" s="144" t="s">
        <v>81</v>
      </c>
      <c r="AY193" s="15" t="s">
        <v>119</v>
      </c>
      <c r="BE193" s="145">
        <f>IF(N193="základní",J193,0)</f>
        <v>0</v>
      </c>
      <c r="BF193" s="145">
        <f>IF(N193="snížená",J193,0)</f>
        <v>0</v>
      </c>
      <c r="BG193" s="145">
        <f>IF(N193="zákl. přenesená",J193,0)</f>
        <v>0</v>
      </c>
      <c r="BH193" s="145">
        <f>IF(N193="sníž. přenesená",J193,0)</f>
        <v>0</v>
      </c>
      <c r="BI193" s="145">
        <f>IF(N193="nulová",J193,0)</f>
        <v>0</v>
      </c>
      <c r="BJ193" s="15" t="s">
        <v>79</v>
      </c>
      <c r="BK193" s="145">
        <f>ROUND(I193*H193,2)</f>
        <v>0</v>
      </c>
      <c r="BL193" s="15" t="s">
        <v>125</v>
      </c>
      <c r="BM193" s="144" t="s">
        <v>281</v>
      </c>
    </row>
    <row r="194" spans="2:65" s="1" customFormat="1" ht="19.5">
      <c r="B194" s="30"/>
      <c r="D194" s="147" t="s">
        <v>268</v>
      </c>
      <c r="F194" s="172" t="s">
        <v>282</v>
      </c>
      <c r="I194" s="173"/>
      <c r="L194" s="30"/>
      <c r="M194" s="174"/>
      <c r="T194" s="54"/>
      <c r="AT194" s="15" t="s">
        <v>268</v>
      </c>
      <c r="AU194" s="15" t="s">
        <v>81</v>
      </c>
    </row>
    <row r="195" spans="2:65" s="12" customFormat="1">
      <c r="B195" s="146"/>
      <c r="D195" s="147" t="s">
        <v>127</v>
      </c>
      <c r="E195" s="148" t="s">
        <v>1</v>
      </c>
      <c r="F195" s="149" t="s">
        <v>283</v>
      </c>
      <c r="H195" s="150">
        <v>1.4E-2</v>
      </c>
      <c r="I195" s="151"/>
      <c r="L195" s="146"/>
      <c r="M195" s="152"/>
      <c r="T195" s="153"/>
      <c r="AT195" s="148" t="s">
        <v>127</v>
      </c>
      <c r="AU195" s="148" t="s">
        <v>81</v>
      </c>
      <c r="AV195" s="12" t="s">
        <v>81</v>
      </c>
      <c r="AW195" s="12" t="s">
        <v>28</v>
      </c>
      <c r="AX195" s="12" t="s">
        <v>79</v>
      </c>
      <c r="AY195" s="148" t="s">
        <v>119</v>
      </c>
    </row>
    <row r="196" spans="2:65" s="1" customFormat="1" ht="16.5" customHeight="1">
      <c r="B196" s="131"/>
      <c r="C196" s="161" t="s">
        <v>284</v>
      </c>
      <c r="D196" s="161" t="s">
        <v>154</v>
      </c>
      <c r="E196" s="162" t="s">
        <v>285</v>
      </c>
      <c r="F196" s="163" t="s">
        <v>286</v>
      </c>
      <c r="G196" s="164" t="s">
        <v>194</v>
      </c>
      <c r="H196" s="165">
        <v>0.16600000000000001</v>
      </c>
      <c r="I196" s="166"/>
      <c r="J196" s="167">
        <f>ROUND(I196*H196,2)</f>
        <v>0</v>
      </c>
      <c r="K196" s="168"/>
      <c r="L196" s="169"/>
      <c r="M196" s="170" t="s">
        <v>1</v>
      </c>
      <c r="N196" s="171" t="s">
        <v>36</v>
      </c>
      <c r="P196" s="142">
        <f>O196*H196</f>
        <v>0</v>
      </c>
      <c r="Q196" s="142">
        <v>1</v>
      </c>
      <c r="R196" s="142">
        <f>Q196*H196</f>
        <v>0.16600000000000001</v>
      </c>
      <c r="S196" s="142">
        <v>0</v>
      </c>
      <c r="T196" s="143">
        <f>S196*H196</f>
        <v>0</v>
      </c>
      <c r="AR196" s="144" t="s">
        <v>158</v>
      </c>
      <c r="AT196" s="144" t="s">
        <v>154</v>
      </c>
      <c r="AU196" s="144" t="s">
        <v>81</v>
      </c>
      <c r="AY196" s="15" t="s">
        <v>119</v>
      </c>
      <c r="BE196" s="145">
        <f>IF(N196="základní",J196,0)</f>
        <v>0</v>
      </c>
      <c r="BF196" s="145">
        <f>IF(N196="snížená",J196,0)</f>
        <v>0</v>
      </c>
      <c r="BG196" s="145">
        <f>IF(N196="zákl. přenesená",J196,0)</f>
        <v>0</v>
      </c>
      <c r="BH196" s="145">
        <f>IF(N196="sníž. přenesená",J196,0)</f>
        <v>0</v>
      </c>
      <c r="BI196" s="145">
        <f>IF(N196="nulová",J196,0)</f>
        <v>0</v>
      </c>
      <c r="BJ196" s="15" t="s">
        <v>79</v>
      </c>
      <c r="BK196" s="145">
        <f>ROUND(I196*H196,2)</f>
        <v>0</v>
      </c>
      <c r="BL196" s="15" t="s">
        <v>125</v>
      </c>
      <c r="BM196" s="144" t="s">
        <v>287</v>
      </c>
    </row>
    <row r="197" spans="2:65" s="1" customFormat="1" ht="19.5">
      <c r="B197" s="30"/>
      <c r="D197" s="147" t="s">
        <v>268</v>
      </c>
      <c r="F197" s="172" t="s">
        <v>288</v>
      </c>
      <c r="I197" s="173"/>
      <c r="L197" s="30"/>
      <c r="M197" s="174"/>
      <c r="T197" s="54"/>
      <c r="AT197" s="15" t="s">
        <v>268</v>
      </c>
      <c r="AU197" s="15" t="s">
        <v>81</v>
      </c>
    </row>
    <row r="198" spans="2:65" s="12" customFormat="1">
      <c r="B198" s="146"/>
      <c r="D198" s="147" t="s">
        <v>127</v>
      </c>
      <c r="E198" s="148" t="s">
        <v>1</v>
      </c>
      <c r="F198" s="149" t="s">
        <v>289</v>
      </c>
      <c r="H198" s="150">
        <v>0.16600000000000001</v>
      </c>
      <c r="I198" s="151"/>
      <c r="L198" s="146"/>
      <c r="M198" s="152"/>
      <c r="T198" s="153"/>
      <c r="AT198" s="148" t="s">
        <v>127</v>
      </c>
      <c r="AU198" s="148" t="s">
        <v>81</v>
      </c>
      <c r="AV198" s="12" t="s">
        <v>81</v>
      </c>
      <c r="AW198" s="12" t="s">
        <v>28</v>
      </c>
      <c r="AX198" s="12" t="s">
        <v>79</v>
      </c>
      <c r="AY198" s="148" t="s">
        <v>119</v>
      </c>
    </row>
    <row r="199" spans="2:65" s="1" customFormat="1" ht="16.5" customHeight="1">
      <c r="B199" s="131"/>
      <c r="C199" s="161" t="s">
        <v>290</v>
      </c>
      <c r="D199" s="161" t="s">
        <v>154</v>
      </c>
      <c r="E199" s="162" t="s">
        <v>291</v>
      </c>
      <c r="F199" s="163" t="s">
        <v>292</v>
      </c>
      <c r="G199" s="164" t="s">
        <v>194</v>
      </c>
      <c r="H199" s="165">
        <v>5.0000000000000001E-3</v>
      </c>
      <c r="I199" s="166"/>
      <c r="J199" s="167">
        <f>ROUND(I199*H199,2)</f>
        <v>0</v>
      </c>
      <c r="K199" s="168"/>
      <c r="L199" s="169"/>
      <c r="M199" s="170" t="s">
        <v>1</v>
      </c>
      <c r="N199" s="171" t="s">
        <v>36</v>
      </c>
      <c r="P199" s="142">
        <f>O199*H199</f>
        <v>0</v>
      </c>
      <c r="Q199" s="142">
        <v>1</v>
      </c>
      <c r="R199" s="142">
        <f>Q199*H199</f>
        <v>5.0000000000000001E-3</v>
      </c>
      <c r="S199" s="142">
        <v>0</v>
      </c>
      <c r="T199" s="143">
        <f>S199*H199</f>
        <v>0</v>
      </c>
      <c r="AR199" s="144" t="s">
        <v>158</v>
      </c>
      <c r="AT199" s="144" t="s">
        <v>154</v>
      </c>
      <c r="AU199" s="144" t="s">
        <v>81</v>
      </c>
      <c r="AY199" s="15" t="s">
        <v>119</v>
      </c>
      <c r="BE199" s="145">
        <f>IF(N199="základní",J199,0)</f>
        <v>0</v>
      </c>
      <c r="BF199" s="145">
        <f>IF(N199="snížená",J199,0)</f>
        <v>0</v>
      </c>
      <c r="BG199" s="145">
        <f>IF(N199="zákl. přenesená",J199,0)</f>
        <v>0</v>
      </c>
      <c r="BH199" s="145">
        <f>IF(N199="sníž. přenesená",J199,0)</f>
        <v>0</v>
      </c>
      <c r="BI199" s="145">
        <f>IF(N199="nulová",J199,0)</f>
        <v>0</v>
      </c>
      <c r="BJ199" s="15" t="s">
        <v>79</v>
      </c>
      <c r="BK199" s="145">
        <f>ROUND(I199*H199,2)</f>
        <v>0</v>
      </c>
      <c r="BL199" s="15" t="s">
        <v>125</v>
      </c>
      <c r="BM199" s="144" t="s">
        <v>293</v>
      </c>
    </row>
    <row r="200" spans="2:65" s="1" customFormat="1" ht="19.5">
      <c r="B200" s="30"/>
      <c r="D200" s="147" t="s">
        <v>268</v>
      </c>
      <c r="F200" s="172" t="s">
        <v>294</v>
      </c>
      <c r="I200" s="173"/>
      <c r="L200" s="30"/>
      <c r="M200" s="174"/>
      <c r="T200" s="54"/>
      <c r="AT200" s="15" t="s">
        <v>268</v>
      </c>
      <c r="AU200" s="15" t="s">
        <v>81</v>
      </c>
    </row>
    <row r="201" spans="2:65" s="12" customFormat="1">
      <c r="B201" s="146"/>
      <c r="D201" s="147" t="s">
        <v>127</v>
      </c>
      <c r="E201" s="148" t="s">
        <v>1</v>
      </c>
      <c r="F201" s="149" t="s">
        <v>295</v>
      </c>
      <c r="H201" s="150">
        <v>5.0000000000000001E-3</v>
      </c>
      <c r="I201" s="151"/>
      <c r="L201" s="146"/>
      <c r="M201" s="152"/>
      <c r="T201" s="153"/>
      <c r="AT201" s="148" t="s">
        <v>127</v>
      </c>
      <c r="AU201" s="148" t="s">
        <v>81</v>
      </c>
      <c r="AV201" s="12" t="s">
        <v>81</v>
      </c>
      <c r="AW201" s="12" t="s">
        <v>28</v>
      </c>
      <c r="AX201" s="12" t="s">
        <v>79</v>
      </c>
      <c r="AY201" s="148" t="s">
        <v>119</v>
      </c>
    </row>
    <row r="202" spans="2:65" s="1" customFormat="1" ht="16.5" customHeight="1">
      <c r="B202" s="131"/>
      <c r="C202" s="161" t="s">
        <v>296</v>
      </c>
      <c r="D202" s="161" t="s">
        <v>154</v>
      </c>
      <c r="E202" s="162" t="s">
        <v>297</v>
      </c>
      <c r="F202" s="163" t="s">
        <v>298</v>
      </c>
      <c r="G202" s="164" t="s">
        <v>194</v>
      </c>
      <c r="H202" s="165">
        <v>1.2E-2</v>
      </c>
      <c r="I202" s="166"/>
      <c r="J202" s="167">
        <f>ROUND(I202*H202,2)</f>
        <v>0</v>
      </c>
      <c r="K202" s="168"/>
      <c r="L202" s="169"/>
      <c r="M202" s="170" t="s">
        <v>1</v>
      </c>
      <c r="N202" s="171" t="s">
        <v>36</v>
      </c>
      <c r="P202" s="142">
        <f>O202*H202</f>
        <v>0</v>
      </c>
      <c r="Q202" s="142">
        <v>1</v>
      </c>
      <c r="R202" s="142">
        <f>Q202*H202</f>
        <v>1.2E-2</v>
      </c>
      <c r="S202" s="142">
        <v>0</v>
      </c>
      <c r="T202" s="143">
        <f>S202*H202</f>
        <v>0</v>
      </c>
      <c r="AR202" s="144" t="s">
        <v>158</v>
      </c>
      <c r="AT202" s="144" t="s">
        <v>154</v>
      </c>
      <c r="AU202" s="144" t="s">
        <v>81</v>
      </c>
      <c r="AY202" s="15" t="s">
        <v>119</v>
      </c>
      <c r="BE202" s="145">
        <f>IF(N202="základní",J202,0)</f>
        <v>0</v>
      </c>
      <c r="BF202" s="145">
        <f>IF(N202="snížená",J202,0)</f>
        <v>0</v>
      </c>
      <c r="BG202" s="145">
        <f>IF(N202="zákl. přenesená",J202,0)</f>
        <v>0</v>
      </c>
      <c r="BH202" s="145">
        <f>IF(N202="sníž. přenesená",J202,0)</f>
        <v>0</v>
      </c>
      <c r="BI202" s="145">
        <f>IF(N202="nulová",J202,0)</f>
        <v>0</v>
      </c>
      <c r="BJ202" s="15" t="s">
        <v>79</v>
      </c>
      <c r="BK202" s="145">
        <f>ROUND(I202*H202,2)</f>
        <v>0</v>
      </c>
      <c r="BL202" s="15" t="s">
        <v>125</v>
      </c>
      <c r="BM202" s="144" t="s">
        <v>299</v>
      </c>
    </row>
    <row r="203" spans="2:65" s="1" customFormat="1" ht="19.5">
      <c r="B203" s="30"/>
      <c r="D203" s="147" t="s">
        <v>268</v>
      </c>
      <c r="F203" s="172" t="s">
        <v>300</v>
      </c>
      <c r="I203" s="173"/>
      <c r="L203" s="30"/>
      <c r="M203" s="174"/>
      <c r="T203" s="54"/>
      <c r="AT203" s="15" t="s">
        <v>268</v>
      </c>
      <c r="AU203" s="15" t="s">
        <v>81</v>
      </c>
    </row>
    <row r="204" spans="2:65" s="12" customFormat="1">
      <c r="B204" s="146"/>
      <c r="D204" s="147" t="s">
        <v>127</v>
      </c>
      <c r="E204" s="148" t="s">
        <v>1</v>
      </c>
      <c r="F204" s="149" t="s">
        <v>301</v>
      </c>
      <c r="H204" s="150">
        <v>1.2E-2</v>
      </c>
      <c r="I204" s="151"/>
      <c r="L204" s="146"/>
      <c r="M204" s="152"/>
      <c r="T204" s="153"/>
      <c r="AT204" s="148" t="s">
        <v>127</v>
      </c>
      <c r="AU204" s="148" t="s">
        <v>81</v>
      </c>
      <c r="AV204" s="12" t="s">
        <v>81</v>
      </c>
      <c r="AW204" s="12" t="s">
        <v>28</v>
      </c>
      <c r="AX204" s="12" t="s">
        <v>79</v>
      </c>
      <c r="AY204" s="148" t="s">
        <v>119</v>
      </c>
    </row>
    <row r="205" spans="2:65" s="1" customFormat="1" ht="16.5" customHeight="1">
      <c r="B205" s="131"/>
      <c r="C205" s="161" t="s">
        <v>302</v>
      </c>
      <c r="D205" s="161" t="s">
        <v>154</v>
      </c>
      <c r="E205" s="162" t="s">
        <v>303</v>
      </c>
      <c r="F205" s="163" t="s">
        <v>304</v>
      </c>
      <c r="G205" s="164" t="s">
        <v>194</v>
      </c>
      <c r="H205" s="165">
        <v>2.8000000000000001E-2</v>
      </c>
      <c r="I205" s="166"/>
      <c r="J205" s="167">
        <f>ROUND(I205*H205,2)</f>
        <v>0</v>
      </c>
      <c r="K205" s="168"/>
      <c r="L205" s="169"/>
      <c r="M205" s="170" t="s">
        <v>1</v>
      </c>
      <c r="N205" s="171" t="s">
        <v>36</v>
      </c>
      <c r="P205" s="142">
        <f>O205*H205</f>
        <v>0</v>
      </c>
      <c r="Q205" s="142">
        <v>1</v>
      </c>
      <c r="R205" s="142">
        <f>Q205*H205</f>
        <v>2.8000000000000001E-2</v>
      </c>
      <c r="S205" s="142">
        <v>0</v>
      </c>
      <c r="T205" s="143">
        <f>S205*H205</f>
        <v>0</v>
      </c>
      <c r="AR205" s="144" t="s">
        <v>158</v>
      </c>
      <c r="AT205" s="144" t="s">
        <v>154</v>
      </c>
      <c r="AU205" s="144" t="s">
        <v>81</v>
      </c>
      <c r="AY205" s="15" t="s">
        <v>119</v>
      </c>
      <c r="BE205" s="145">
        <f>IF(N205="základní",J205,0)</f>
        <v>0</v>
      </c>
      <c r="BF205" s="145">
        <f>IF(N205="snížená",J205,0)</f>
        <v>0</v>
      </c>
      <c r="BG205" s="145">
        <f>IF(N205="zákl. přenesená",J205,0)</f>
        <v>0</v>
      </c>
      <c r="BH205" s="145">
        <f>IF(N205="sníž. přenesená",J205,0)</f>
        <v>0</v>
      </c>
      <c r="BI205" s="145">
        <f>IF(N205="nulová",J205,0)</f>
        <v>0</v>
      </c>
      <c r="BJ205" s="15" t="s">
        <v>79</v>
      </c>
      <c r="BK205" s="145">
        <f>ROUND(I205*H205,2)</f>
        <v>0</v>
      </c>
      <c r="BL205" s="15" t="s">
        <v>125</v>
      </c>
      <c r="BM205" s="144" t="s">
        <v>305</v>
      </c>
    </row>
    <row r="206" spans="2:65" s="1" customFormat="1" ht="19.5">
      <c r="B206" s="30"/>
      <c r="D206" s="147" t="s">
        <v>268</v>
      </c>
      <c r="F206" s="172" t="s">
        <v>306</v>
      </c>
      <c r="I206" s="173"/>
      <c r="L206" s="30"/>
      <c r="M206" s="174"/>
      <c r="T206" s="54"/>
      <c r="AT206" s="15" t="s">
        <v>268</v>
      </c>
      <c r="AU206" s="15" t="s">
        <v>81</v>
      </c>
    </row>
    <row r="207" spans="2:65" s="12" customFormat="1">
      <c r="B207" s="146"/>
      <c r="D207" s="147" t="s">
        <v>127</v>
      </c>
      <c r="E207" s="148" t="s">
        <v>1</v>
      </c>
      <c r="F207" s="149" t="s">
        <v>307</v>
      </c>
      <c r="H207" s="150">
        <v>2.8000000000000001E-2</v>
      </c>
      <c r="I207" s="151"/>
      <c r="L207" s="146"/>
      <c r="M207" s="152"/>
      <c r="T207" s="153"/>
      <c r="AT207" s="148" t="s">
        <v>127</v>
      </c>
      <c r="AU207" s="148" t="s">
        <v>81</v>
      </c>
      <c r="AV207" s="12" t="s">
        <v>81</v>
      </c>
      <c r="AW207" s="12" t="s">
        <v>28</v>
      </c>
      <c r="AX207" s="12" t="s">
        <v>79</v>
      </c>
      <c r="AY207" s="148" t="s">
        <v>119</v>
      </c>
    </row>
    <row r="208" spans="2:65" s="1" customFormat="1" ht="16.5" customHeight="1">
      <c r="B208" s="131"/>
      <c r="C208" s="161" t="s">
        <v>308</v>
      </c>
      <c r="D208" s="161" t="s">
        <v>154</v>
      </c>
      <c r="E208" s="162" t="s">
        <v>309</v>
      </c>
      <c r="F208" s="163" t="s">
        <v>310</v>
      </c>
      <c r="G208" s="164" t="s">
        <v>194</v>
      </c>
      <c r="H208" s="165">
        <v>4.4999999999999998E-2</v>
      </c>
      <c r="I208" s="166"/>
      <c r="J208" s="167">
        <f>ROUND(I208*H208,2)</f>
        <v>0</v>
      </c>
      <c r="K208" s="168"/>
      <c r="L208" s="169"/>
      <c r="M208" s="170" t="s">
        <v>1</v>
      </c>
      <c r="N208" s="171" t="s">
        <v>36</v>
      </c>
      <c r="P208" s="142">
        <f>O208*H208</f>
        <v>0</v>
      </c>
      <c r="Q208" s="142">
        <v>1</v>
      </c>
      <c r="R208" s="142">
        <f>Q208*H208</f>
        <v>4.4999999999999998E-2</v>
      </c>
      <c r="S208" s="142">
        <v>0</v>
      </c>
      <c r="T208" s="143">
        <f>S208*H208</f>
        <v>0</v>
      </c>
      <c r="AR208" s="144" t="s">
        <v>158</v>
      </c>
      <c r="AT208" s="144" t="s">
        <v>154</v>
      </c>
      <c r="AU208" s="144" t="s">
        <v>81</v>
      </c>
      <c r="AY208" s="15" t="s">
        <v>119</v>
      </c>
      <c r="BE208" s="145">
        <f>IF(N208="základní",J208,0)</f>
        <v>0</v>
      </c>
      <c r="BF208" s="145">
        <f>IF(N208="snížená",J208,0)</f>
        <v>0</v>
      </c>
      <c r="BG208" s="145">
        <f>IF(N208="zákl. přenesená",J208,0)</f>
        <v>0</v>
      </c>
      <c r="BH208" s="145">
        <f>IF(N208="sníž. přenesená",J208,0)</f>
        <v>0</v>
      </c>
      <c r="BI208" s="145">
        <f>IF(N208="nulová",J208,0)</f>
        <v>0</v>
      </c>
      <c r="BJ208" s="15" t="s">
        <v>79</v>
      </c>
      <c r="BK208" s="145">
        <f>ROUND(I208*H208,2)</f>
        <v>0</v>
      </c>
      <c r="BL208" s="15" t="s">
        <v>125</v>
      </c>
      <c r="BM208" s="144" t="s">
        <v>311</v>
      </c>
    </row>
    <row r="209" spans="2:65" s="12" customFormat="1">
      <c r="B209" s="146"/>
      <c r="D209" s="147" t="s">
        <v>127</v>
      </c>
      <c r="E209" s="148" t="s">
        <v>1</v>
      </c>
      <c r="F209" s="149" t="s">
        <v>312</v>
      </c>
      <c r="H209" s="150">
        <v>4.4999999999999998E-2</v>
      </c>
      <c r="I209" s="151"/>
      <c r="L209" s="146"/>
      <c r="M209" s="152"/>
      <c r="T209" s="153"/>
      <c r="AT209" s="148" t="s">
        <v>127</v>
      </c>
      <c r="AU209" s="148" t="s">
        <v>81</v>
      </c>
      <c r="AV209" s="12" t="s">
        <v>81</v>
      </c>
      <c r="AW209" s="12" t="s">
        <v>28</v>
      </c>
      <c r="AX209" s="12" t="s">
        <v>79</v>
      </c>
      <c r="AY209" s="148" t="s">
        <v>119</v>
      </c>
    </row>
    <row r="210" spans="2:65" s="1" customFormat="1" ht="16.5" customHeight="1">
      <c r="B210" s="131"/>
      <c r="C210" s="161" t="s">
        <v>313</v>
      </c>
      <c r="D210" s="161" t="s">
        <v>154</v>
      </c>
      <c r="E210" s="162" t="s">
        <v>314</v>
      </c>
      <c r="F210" s="163" t="s">
        <v>315</v>
      </c>
      <c r="G210" s="164" t="s">
        <v>202</v>
      </c>
      <c r="H210" s="165">
        <v>7</v>
      </c>
      <c r="I210" s="166"/>
      <c r="J210" s="167">
        <f>ROUND(I210*H210,2)</f>
        <v>0</v>
      </c>
      <c r="K210" s="168"/>
      <c r="L210" s="169"/>
      <c r="M210" s="170" t="s">
        <v>1</v>
      </c>
      <c r="N210" s="171" t="s">
        <v>36</v>
      </c>
      <c r="P210" s="142">
        <f>O210*H210</f>
        <v>0</v>
      </c>
      <c r="Q210" s="142">
        <v>1.2899999999999999E-3</v>
      </c>
      <c r="R210" s="142">
        <f>Q210*H210</f>
        <v>9.0299999999999998E-3</v>
      </c>
      <c r="S210" s="142">
        <v>0</v>
      </c>
      <c r="T210" s="143">
        <f>S210*H210</f>
        <v>0</v>
      </c>
      <c r="AR210" s="144" t="s">
        <v>158</v>
      </c>
      <c r="AT210" s="144" t="s">
        <v>154</v>
      </c>
      <c r="AU210" s="144" t="s">
        <v>81</v>
      </c>
      <c r="AY210" s="15" t="s">
        <v>119</v>
      </c>
      <c r="BE210" s="145">
        <f>IF(N210="základní",J210,0)</f>
        <v>0</v>
      </c>
      <c r="BF210" s="145">
        <f>IF(N210="snížená",J210,0)</f>
        <v>0</v>
      </c>
      <c r="BG210" s="145">
        <f>IF(N210="zákl. přenesená",J210,0)</f>
        <v>0</v>
      </c>
      <c r="BH210" s="145">
        <f>IF(N210="sníž. přenesená",J210,0)</f>
        <v>0</v>
      </c>
      <c r="BI210" s="145">
        <f>IF(N210="nulová",J210,0)</f>
        <v>0</v>
      </c>
      <c r="BJ210" s="15" t="s">
        <v>79</v>
      </c>
      <c r="BK210" s="145">
        <f>ROUND(I210*H210,2)</f>
        <v>0</v>
      </c>
      <c r="BL210" s="15" t="s">
        <v>125</v>
      </c>
      <c r="BM210" s="144" t="s">
        <v>316</v>
      </c>
    </row>
    <row r="211" spans="2:65" s="1" customFormat="1" ht="16.5" customHeight="1">
      <c r="B211" s="131"/>
      <c r="C211" s="161" t="s">
        <v>317</v>
      </c>
      <c r="D211" s="161" t="s">
        <v>154</v>
      </c>
      <c r="E211" s="162" t="s">
        <v>318</v>
      </c>
      <c r="F211" s="163" t="s">
        <v>319</v>
      </c>
      <c r="G211" s="164" t="s">
        <v>262</v>
      </c>
      <c r="H211" s="165">
        <v>1</v>
      </c>
      <c r="I211" s="166"/>
      <c r="J211" s="167">
        <f>ROUND(I211*H211,2)</f>
        <v>0</v>
      </c>
      <c r="K211" s="168"/>
      <c r="L211" s="169"/>
      <c r="M211" s="170" t="s">
        <v>1</v>
      </c>
      <c r="N211" s="171" t="s">
        <v>36</v>
      </c>
      <c r="P211" s="142">
        <f>O211*H211</f>
        <v>0</v>
      </c>
      <c r="Q211" s="142">
        <v>1.75E-3</v>
      </c>
      <c r="R211" s="142">
        <f>Q211*H211</f>
        <v>1.75E-3</v>
      </c>
      <c r="S211" s="142">
        <v>0</v>
      </c>
      <c r="T211" s="143">
        <f>S211*H211</f>
        <v>0</v>
      </c>
      <c r="AR211" s="144" t="s">
        <v>158</v>
      </c>
      <c r="AT211" s="144" t="s">
        <v>154</v>
      </c>
      <c r="AU211" s="144" t="s">
        <v>81</v>
      </c>
      <c r="AY211" s="15" t="s">
        <v>119</v>
      </c>
      <c r="BE211" s="145">
        <f>IF(N211="základní",J211,0)</f>
        <v>0</v>
      </c>
      <c r="BF211" s="145">
        <f>IF(N211="snížená",J211,0)</f>
        <v>0</v>
      </c>
      <c r="BG211" s="145">
        <f>IF(N211="zákl. přenesená",J211,0)</f>
        <v>0</v>
      </c>
      <c r="BH211" s="145">
        <f>IF(N211="sníž. přenesená",J211,0)</f>
        <v>0</v>
      </c>
      <c r="BI211" s="145">
        <f>IF(N211="nulová",J211,0)</f>
        <v>0</v>
      </c>
      <c r="BJ211" s="15" t="s">
        <v>79</v>
      </c>
      <c r="BK211" s="145">
        <f>ROUND(I211*H211,2)</f>
        <v>0</v>
      </c>
      <c r="BL211" s="15" t="s">
        <v>125</v>
      </c>
      <c r="BM211" s="144" t="s">
        <v>320</v>
      </c>
    </row>
    <row r="212" spans="2:65" s="1" customFormat="1" ht="16.5" customHeight="1">
      <c r="B212" s="131"/>
      <c r="C212" s="132" t="s">
        <v>321</v>
      </c>
      <c r="D212" s="132" t="s">
        <v>121</v>
      </c>
      <c r="E212" s="133" t="s">
        <v>322</v>
      </c>
      <c r="F212" s="134" t="s">
        <v>323</v>
      </c>
      <c r="G212" s="135" t="s">
        <v>124</v>
      </c>
      <c r="H212" s="136">
        <v>13.5</v>
      </c>
      <c r="I212" s="137"/>
      <c r="J212" s="138">
        <f>ROUND(I212*H212,2)</f>
        <v>0</v>
      </c>
      <c r="K212" s="139"/>
      <c r="L212" s="30"/>
      <c r="M212" s="140" t="s">
        <v>1</v>
      </c>
      <c r="N212" s="141" t="s">
        <v>36</v>
      </c>
      <c r="P212" s="142">
        <f>O212*H212</f>
        <v>0</v>
      </c>
      <c r="Q212" s="142">
        <v>3.7299999999999998E-3</v>
      </c>
      <c r="R212" s="142">
        <f>Q212*H212</f>
        <v>5.0354999999999997E-2</v>
      </c>
      <c r="S212" s="142">
        <v>0</v>
      </c>
      <c r="T212" s="143">
        <f>S212*H212</f>
        <v>0</v>
      </c>
      <c r="AR212" s="144" t="s">
        <v>125</v>
      </c>
      <c r="AT212" s="144" t="s">
        <v>121</v>
      </c>
      <c r="AU212" s="144" t="s">
        <v>81</v>
      </c>
      <c r="AY212" s="15" t="s">
        <v>119</v>
      </c>
      <c r="BE212" s="145">
        <f>IF(N212="základní",J212,0)</f>
        <v>0</v>
      </c>
      <c r="BF212" s="145">
        <f>IF(N212="snížená",J212,0)</f>
        <v>0</v>
      </c>
      <c r="BG212" s="145">
        <f>IF(N212="zákl. přenesená",J212,0)</f>
        <v>0</v>
      </c>
      <c r="BH212" s="145">
        <f>IF(N212="sníž. přenesená",J212,0)</f>
        <v>0</v>
      </c>
      <c r="BI212" s="145">
        <f>IF(N212="nulová",J212,0)</f>
        <v>0</v>
      </c>
      <c r="BJ212" s="15" t="s">
        <v>79</v>
      </c>
      <c r="BK212" s="145">
        <f>ROUND(I212*H212,2)</f>
        <v>0</v>
      </c>
      <c r="BL212" s="15" t="s">
        <v>125</v>
      </c>
      <c r="BM212" s="144" t="s">
        <v>324</v>
      </c>
    </row>
    <row r="213" spans="2:65" s="1" customFormat="1" ht="16.5" customHeight="1">
      <c r="B213" s="131"/>
      <c r="C213" s="132" t="s">
        <v>325</v>
      </c>
      <c r="D213" s="132" t="s">
        <v>121</v>
      </c>
      <c r="E213" s="133" t="s">
        <v>326</v>
      </c>
      <c r="F213" s="134" t="s">
        <v>327</v>
      </c>
      <c r="G213" s="135" t="s">
        <v>133</v>
      </c>
      <c r="H213" s="136">
        <v>0.13</v>
      </c>
      <c r="I213" s="137"/>
      <c r="J213" s="138">
        <f>ROUND(I213*H213,2)</f>
        <v>0</v>
      </c>
      <c r="K213" s="139"/>
      <c r="L213" s="30"/>
      <c r="M213" s="140" t="s">
        <v>1</v>
      </c>
      <c r="N213" s="141" t="s">
        <v>36</v>
      </c>
      <c r="P213" s="142">
        <f>O213*H213</f>
        <v>0</v>
      </c>
      <c r="Q213" s="142">
        <v>3.041E-2</v>
      </c>
      <c r="R213" s="142">
        <f>Q213*H213</f>
        <v>3.9532999999999999E-3</v>
      </c>
      <c r="S213" s="142">
        <v>0</v>
      </c>
      <c r="T213" s="143">
        <f>S213*H213</f>
        <v>0</v>
      </c>
      <c r="AR213" s="144" t="s">
        <v>125</v>
      </c>
      <c r="AT213" s="144" t="s">
        <v>121</v>
      </c>
      <c r="AU213" s="144" t="s">
        <v>81</v>
      </c>
      <c r="AY213" s="15" t="s">
        <v>119</v>
      </c>
      <c r="BE213" s="145">
        <f>IF(N213="základní",J213,0)</f>
        <v>0</v>
      </c>
      <c r="BF213" s="145">
        <f>IF(N213="snížená",J213,0)</f>
        <v>0</v>
      </c>
      <c r="BG213" s="145">
        <f>IF(N213="zákl. přenesená",J213,0)</f>
        <v>0</v>
      </c>
      <c r="BH213" s="145">
        <f>IF(N213="sníž. přenesená",J213,0)</f>
        <v>0</v>
      </c>
      <c r="BI213" s="145">
        <f>IF(N213="nulová",J213,0)</f>
        <v>0</v>
      </c>
      <c r="BJ213" s="15" t="s">
        <v>79</v>
      </c>
      <c r="BK213" s="145">
        <f>ROUND(I213*H213,2)</f>
        <v>0</v>
      </c>
      <c r="BL213" s="15" t="s">
        <v>125</v>
      </c>
      <c r="BM213" s="144" t="s">
        <v>328</v>
      </c>
    </row>
    <row r="214" spans="2:65" s="12" customFormat="1">
      <c r="B214" s="146"/>
      <c r="D214" s="147" t="s">
        <v>127</v>
      </c>
      <c r="E214" s="148" t="s">
        <v>1</v>
      </c>
      <c r="F214" s="149" t="s">
        <v>329</v>
      </c>
      <c r="H214" s="150">
        <v>0.13</v>
      </c>
      <c r="I214" s="151"/>
      <c r="L214" s="146"/>
      <c r="M214" s="152"/>
      <c r="T214" s="153"/>
      <c r="AT214" s="148" t="s">
        <v>127</v>
      </c>
      <c r="AU214" s="148" t="s">
        <v>81</v>
      </c>
      <c r="AV214" s="12" t="s">
        <v>81</v>
      </c>
      <c r="AW214" s="12" t="s">
        <v>28</v>
      </c>
      <c r="AX214" s="12" t="s">
        <v>79</v>
      </c>
      <c r="AY214" s="148" t="s">
        <v>119</v>
      </c>
    </row>
    <row r="215" spans="2:65" s="1" customFormat="1" ht="16.5" customHeight="1">
      <c r="B215" s="131"/>
      <c r="C215" s="132" t="s">
        <v>330</v>
      </c>
      <c r="D215" s="132" t="s">
        <v>121</v>
      </c>
      <c r="E215" s="133" t="s">
        <v>331</v>
      </c>
      <c r="F215" s="134" t="s">
        <v>332</v>
      </c>
      <c r="G215" s="135" t="s">
        <v>262</v>
      </c>
      <c r="H215" s="136">
        <v>1</v>
      </c>
      <c r="I215" s="137"/>
      <c r="J215" s="138">
        <f>ROUND(I215*H215,2)</f>
        <v>0</v>
      </c>
      <c r="K215" s="139"/>
      <c r="L215" s="30"/>
      <c r="M215" s="140" t="s">
        <v>1</v>
      </c>
      <c r="N215" s="141" t="s">
        <v>36</v>
      </c>
      <c r="P215" s="142">
        <f>O215*H215</f>
        <v>0</v>
      </c>
      <c r="Q215" s="142">
        <v>0</v>
      </c>
      <c r="R215" s="142">
        <f>Q215*H215</f>
        <v>0</v>
      </c>
      <c r="S215" s="142">
        <v>0</v>
      </c>
      <c r="T215" s="143">
        <f>S215*H215</f>
        <v>0</v>
      </c>
      <c r="AR215" s="144" t="s">
        <v>125</v>
      </c>
      <c r="AT215" s="144" t="s">
        <v>121</v>
      </c>
      <c r="AU215" s="144" t="s">
        <v>81</v>
      </c>
      <c r="AY215" s="15" t="s">
        <v>119</v>
      </c>
      <c r="BE215" s="145">
        <f>IF(N215="základní",J215,0)</f>
        <v>0</v>
      </c>
      <c r="BF215" s="145">
        <f>IF(N215="snížená",J215,0)</f>
        <v>0</v>
      </c>
      <c r="BG215" s="145">
        <f>IF(N215="zákl. přenesená",J215,0)</f>
        <v>0</v>
      </c>
      <c r="BH215" s="145">
        <f>IF(N215="sníž. přenesená",J215,0)</f>
        <v>0</v>
      </c>
      <c r="BI215" s="145">
        <f>IF(N215="nulová",J215,0)</f>
        <v>0</v>
      </c>
      <c r="BJ215" s="15" t="s">
        <v>79</v>
      </c>
      <c r="BK215" s="145">
        <f>ROUND(I215*H215,2)</f>
        <v>0</v>
      </c>
      <c r="BL215" s="15" t="s">
        <v>125</v>
      </c>
      <c r="BM215" s="144" t="s">
        <v>333</v>
      </c>
    </row>
    <row r="216" spans="2:65" s="1" customFormat="1" ht="24.2" customHeight="1">
      <c r="B216" s="131"/>
      <c r="C216" s="161" t="s">
        <v>334</v>
      </c>
      <c r="D216" s="161" t="s">
        <v>154</v>
      </c>
      <c r="E216" s="162" t="s">
        <v>335</v>
      </c>
      <c r="F216" s="163" t="s">
        <v>336</v>
      </c>
      <c r="G216" s="164" t="s">
        <v>337</v>
      </c>
      <c r="H216" s="165">
        <v>45.8</v>
      </c>
      <c r="I216" s="166"/>
      <c r="J216" s="167">
        <f>ROUND(I216*H216,2)</f>
        <v>0</v>
      </c>
      <c r="K216" s="168"/>
      <c r="L216" s="169"/>
      <c r="M216" s="170" t="s">
        <v>1</v>
      </c>
      <c r="N216" s="171" t="s">
        <v>36</v>
      </c>
      <c r="P216" s="142">
        <f>O216*H216</f>
        <v>0</v>
      </c>
      <c r="Q216" s="142">
        <v>3.0100000000000001E-3</v>
      </c>
      <c r="R216" s="142">
        <f>Q216*H216</f>
        <v>0.13785800000000001</v>
      </c>
      <c r="S216" s="142">
        <v>0</v>
      </c>
      <c r="T216" s="143">
        <f>S216*H216</f>
        <v>0</v>
      </c>
      <c r="AR216" s="144" t="s">
        <v>158</v>
      </c>
      <c r="AT216" s="144" t="s">
        <v>154</v>
      </c>
      <c r="AU216" s="144" t="s">
        <v>81</v>
      </c>
      <c r="AY216" s="15" t="s">
        <v>119</v>
      </c>
      <c r="BE216" s="145">
        <f>IF(N216="základní",J216,0)</f>
        <v>0</v>
      </c>
      <c r="BF216" s="145">
        <f>IF(N216="snížená",J216,0)</f>
        <v>0</v>
      </c>
      <c r="BG216" s="145">
        <f>IF(N216="zákl. přenesená",J216,0)</f>
        <v>0</v>
      </c>
      <c r="BH216" s="145">
        <f>IF(N216="sníž. přenesená",J216,0)</f>
        <v>0</v>
      </c>
      <c r="BI216" s="145">
        <f>IF(N216="nulová",J216,0)</f>
        <v>0</v>
      </c>
      <c r="BJ216" s="15" t="s">
        <v>79</v>
      </c>
      <c r="BK216" s="145">
        <f>ROUND(I216*H216,2)</f>
        <v>0</v>
      </c>
      <c r="BL216" s="15" t="s">
        <v>125</v>
      </c>
      <c r="BM216" s="144" t="s">
        <v>338</v>
      </c>
    </row>
    <row r="217" spans="2:65" s="12" customFormat="1">
      <c r="B217" s="146"/>
      <c r="D217" s="147" t="s">
        <v>127</v>
      </c>
      <c r="E217" s="148" t="s">
        <v>1</v>
      </c>
      <c r="F217" s="149" t="s">
        <v>339</v>
      </c>
      <c r="H217" s="150">
        <v>33.6</v>
      </c>
      <c r="I217" s="151"/>
      <c r="L217" s="146"/>
      <c r="M217" s="152"/>
      <c r="T217" s="153"/>
      <c r="AT217" s="148" t="s">
        <v>127</v>
      </c>
      <c r="AU217" s="148" t="s">
        <v>81</v>
      </c>
      <c r="AV217" s="12" t="s">
        <v>81</v>
      </c>
      <c r="AW217" s="12" t="s">
        <v>28</v>
      </c>
      <c r="AX217" s="12" t="s">
        <v>71</v>
      </c>
      <c r="AY217" s="148" t="s">
        <v>119</v>
      </c>
    </row>
    <row r="218" spans="2:65" s="12" customFormat="1">
      <c r="B218" s="146"/>
      <c r="D218" s="147" t="s">
        <v>127</v>
      </c>
      <c r="E218" s="148" t="s">
        <v>1</v>
      </c>
      <c r="F218" s="149" t="s">
        <v>340</v>
      </c>
      <c r="H218" s="150">
        <v>12.2</v>
      </c>
      <c r="I218" s="151"/>
      <c r="L218" s="146"/>
      <c r="M218" s="152"/>
      <c r="T218" s="153"/>
      <c r="AT218" s="148" t="s">
        <v>127</v>
      </c>
      <c r="AU218" s="148" t="s">
        <v>81</v>
      </c>
      <c r="AV218" s="12" t="s">
        <v>81</v>
      </c>
      <c r="AW218" s="12" t="s">
        <v>28</v>
      </c>
      <c r="AX218" s="12" t="s">
        <v>71</v>
      </c>
      <c r="AY218" s="148" t="s">
        <v>119</v>
      </c>
    </row>
    <row r="219" spans="2:65" s="13" customFormat="1">
      <c r="B219" s="154"/>
      <c r="D219" s="147" t="s">
        <v>127</v>
      </c>
      <c r="E219" s="155" t="s">
        <v>1</v>
      </c>
      <c r="F219" s="156" t="s">
        <v>130</v>
      </c>
      <c r="H219" s="157">
        <v>45.8</v>
      </c>
      <c r="I219" s="158"/>
      <c r="L219" s="154"/>
      <c r="M219" s="159"/>
      <c r="T219" s="160"/>
      <c r="AT219" s="155" t="s">
        <v>127</v>
      </c>
      <c r="AU219" s="155" t="s">
        <v>81</v>
      </c>
      <c r="AV219" s="13" t="s">
        <v>125</v>
      </c>
      <c r="AW219" s="13" t="s">
        <v>28</v>
      </c>
      <c r="AX219" s="13" t="s">
        <v>79</v>
      </c>
      <c r="AY219" s="155" t="s">
        <v>119</v>
      </c>
    </row>
    <row r="220" spans="2:65" s="1" customFormat="1" ht="16.5" customHeight="1">
      <c r="B220" s="131"/>
      <c r="C220" s="132" t="s">
        <v>341</v>
      </c>
      <c r="D220" s="132" t="s">
        <v>121</v>
      </c>
      <c r="E220" s="133" t="s">
        <v>342</v>
      </c>
      <c r="F220" s="134" t="s">
        <v>343</v>
      </c>
      <c r="G220" s="135" t="s">
        <v>133</v>
      </c>
      <c r="H220" s="136">
        <v>7.4</v>
      </c>
      <c r="I220" s="137"/>
      <c r="J220" s="138">
        <f>ROUND(I220*H220,2)</f>
        <v>0</v>
      </c>
      <c r="K220" s="139"/>
      <c r="L220" s="30"/>
      <c r="M220" s="140" t="s">
        <v>1</v>
      </c>
      <c r="N220" s="141" t="s">
        <v>36</v>
      </c>
      <c r="P220" s="142">
        <f>O220*H220</f>
        <v>0</v>
      </c>
      <c r="Q220" s="142">
        <v>1.47E-3</v>
      </c>
      <c r="R220" s="142">
        <f>Q220*H220</f>
        <v>1.0878000000000001E-2</v>
      </c>
      <c r="S220" s="142">
        <v>2.4470000000000001</v>
      </c>
      <c r="T220" s="143">
        <f>S220*H220</f>
        <v>18.107800000000001</v>
      </c>
      <c r="AR220" s="144" t="s">
        <v>125</v>
      </c>
      <c r="AT220" s="144" t="s">
        <v>121</v>
      </c>
      <c r="AU220" s="144" t="s">
        <v>81</v>
      </c>
      <c r="AY220" s="15" t="s">
        <v>119</v>
      </c>
      <c r="BE220" s="145">
        <f>IF(N220="základní",J220,0)</f>
        <v>0</v>
      </c>
      <c r="BF220" s="145">
        <f>IF(N220="snížená",J220,0)</f>
        <v>0</v>
      </c>
      <c r="BG220" s="145">
        <f>IF(N220="zákl. přenesená",J220,0)</f>
        <v>0</v>
      </c>
      <c r="BH220" s="145">
        <f>IF(N220="sníž. přenesená",J220,0)</f>
        <v>0</v>
      </c>
      <c r="BI220" s="145">
        <f>IF(N220="nulová",J220,0)</f>
        <v>0</v>
      </c>
      <c r="BJ220" s="15" t="s">
        <v>79</v>
      </c>
      <c r="BK220" s="145">
        <f>ROUND(I220*H220,2)</f>
        <v>0</v>
      </c>
      <c r="BL220" s="15" t="s">
        <v>125</v>
      </c>
      <c r="BM220" s="144" t="s">
        <v>344</v>
      </c>
    </row>
    <row r="221" spans="2:65" s="12" customFormat="1">
      <c r="B221" s="146"/>
      <c r="D221" s="147" t="s">
        <v>127</v>
      </c>
      <c r="E221" s="148" t="s">
        <v>1</v>
      </c>
      <c r="F221" s="149" t="s">
        <v>345</v>
      </c>
      <c r="H221" s="150">
        <v>1.7</v>
      </c>
      <c r="I221" s="151"/>
      <c r="L221" s="146"/>
      <c r="M221" s="152"/>
      <c r="T221" s="153"/>
      <c r="AT221" s="148" t="s">
        <v>127</v>
      </c>
      <c r="AU221" s="148" t="s">
        <v>81</v>
      </c>
      <c r="AV221" s="12" t="s">
        <v>81</v>
      </c>
      <c r="AW221" s="12" t="s">
        <v>28</v>
      </c>
      <c r="AX221" s="12" t="s">
        <v>71</v>
      </c>
      <c r="AY221" s="148" t="s">
        <v>119</v>
      </c>
    </row>
    <row r="222" spans="2:65" s="12" customFormat="1">
      <c r="B222" s="146"/>
      <c r="D222" s="147" t="s">
        <v>127</v>
      </c>
      <c r="E222" s="148" t="s">
        <v>1</v>
      </c>
      <c r="F222" s="149" t="s">
        <v>346</v>
      </c>
      <c r="H222" s="150">
        <v>1.4</v>
      </c>
      <c r="I222" s="151"/>
      <c r="L222" s="146"/>
      <c r="M222" s="152"/>
      <c r="T222" s="153"/>
      <c r="AT222" s="148" t="s">
        <v>127</v>
      </c>
      <c r="AU222" s="148" t="s">
        <v>81</v>
      </c>
      <c r="AV222" s="12" t="s">
        <v>81</v>
      </c>
      <c r="AW222" s="12" t="s">
        <v>28</v>
      </c>
      <c r="AX222" s="12" t="s">
        <v>71</v>
      </c>
      <c r="AY222" s="148" t="s">
        <v>119</v>
      </c>
    </row>
    <row r="223" spans="2:65" s="12" customFormat="1">
      <c r="B223" s="146"/>
      <c r="D223" s="147" t="s">
        <v>127</v>
      </c>
      <c r="E223" s="148" t="s">
        <v>1</v>
      </c>
      <c r="F223" s="149" t="s">
        <v>347</v>
      </c>
      <c r="H223" s="150">
        <v>4.3</v>
      </c>
      <c r="I223" s="151"/>
      <c r="L223" s="146"/>
      <c r="M223" s="152"/>
      <c r="T223" s="153"/>
      <c r="AT223" s="148" t="s">
        <v>127</v>
      </c>
      <c r="AU223" s="148" t="s">
        <v>81</v>
      </c>
      <c r="AV223" s="12" t="s">
        <v>81</v>
      </c>
      <c r="AW223" s="12" t="s">
        <v>28</v>
      </c>
      <c r="AX223" s="12" t="s">
        <v>71</v>
      </c>
      <c r="AY223" s="148" t="s">
        <v>119</v>
      </c>
    </row>
    <row r="224" spans="2:65" s="13" customFormat="1">
      <c r="B224" s="154"/>
      <c r="D224" s="147" t="s">
        <v>127</v>
      </c>
      <c r="E224" s="155" t="s">
        <v>1</v>
      </c>
      <c r="F224" s="156" t="s">
        <v>130</v>
      </c>
      <c r="H224" s="157">
        <v>7.3999999999999995</v>
      </c>
      <c r="I224" s="158"/>
      <c r="L224" s="154"/>
      <c r="M224" s="159"/>
      <c r="T224" s="160"/>
      <c r="AT224" s="155" t="s">
        <v>127</v>
      </c>
      <c r="AU224" s="155" t="s">
        <v>81</v>
      </c>
      <c r="AV224" s="13" t="s">
        <v>125</v>
      </c>
      <c r="AW224" s="13" t="s">
        <v>28</v>
      </c>
      <c r="AX224" s="13" t="s">
        <v>79</v>
      </c>
      <c r="AY224" s="155" t="s">
        <v>119</v>
      </c>
    </row>
    <row r="225" spans="2:65" s="11" customFormat="1" ht="22.9" customHeight="1">
      <c r="B225" s="119"/>
      <c r="D225" s="120" t="s">
        <v>70</v>
      </c>
      <c r="E225" s="129" t="s">
        <v>348</v>
      </c>
      <c r="F225" s="129" t="s">
        <v>349</v>
      </c>
      <c r="I225" s="122"/>
      <c r="J225" s="130">
        <f>BK225</f>
        <v>0</v>
      </c>
      <c r="L225" s="119"/>
      <c r="M225" s="124"/>
      <c r="P225" s="125">
        <f>P226</f>
        <v>0</v>
      </c>
      <c r="R225" s="125">
        <f>R226</f>
        <v>0</v>
      </c>
      <c r="T225" s="126">
        <f>T226</f>
        <v>0</v>
      </c>
      <c r="AR225" s="120" t="s">
        <v>79</v>
      </c>
      <c r="AT225" s="127" t="s">
        <v>70</v>
      </c>
      <c r="AU225" s="127" t="s">
        <v>79</v>
      </c>
      <c r="AY225" s="120" t="s">
        <v>119</v>
      </c>
      <c r="BK225" s="128">
        <f>BK226</f>
        <v>0</v>
      </c>
    </row>
    <row r="226" spans="2:65" s="1" customFormat="1" ht="33" customHeight="1">
      <c r="B226" s="131"/>
      <c r="C226" s="132" t="s">
        <v>350</v>
      </c>
      <c r="D226" s="132" t="s">
        <v>121</v>
      </c>
      <c r="E226" s="133" t="s">
        <v>351</v>
      </c>
      <c r="F226" s="134" t="s">
        <v>352</v>
      </c>
      <c r="G226" s="135" t="s">
        <v>194</v>
      </c>
      <c r="H226" s="136">
        <v>18.108000000000001</v>
      </c>
      <c r="I226" s="137"/>
      <c r="J226" s="138">
        <f>ROUND(I226*H226,2)</f>
        <v>0</v>
      </c>
      <c r="K226" s="139"/>
      <c r="L226" s="30"/>
      <c r="M226" s="140" t="s">
        <v>1</v>
      </c>
      <c r="N226" s="141" t="s">
        <v>36</v>
      </c>
      <c r="P226" s="142">
        <f>O226*H226</f>
        <v>0</v>
      </c>
      <c r="Q226" s="142">
        <v>0</v>
      </c>
      <c r="R226" s="142">
        <f>Q226*H226</f>
        <v>0</v>
      </c>
      <c r="S226" s="142">
        <v>0</v>
      </c>
      <c r="T226" s="143">
        <f>S226*H226</f>
        <v>0</v>
      </c>
      <c r="AR226" s="144" t="s">
        <v>125</v>
      </c>
      <c r="AT226" s="144" t="s">
        <v>121</v>
      </c>
      <c r="AU226" s="144" t="s">
        <v>81</v>
      </c>
      <c r="AY226" s="15" t="s">
        <v>119</v>
      </c>
      <c r="BE226" s="145">
        <f>IF(N226="základní",J226,0)</f>
        <v>0</v>
      </c>
      <c r="BF226" s="145">
        <f>IF(N226="snížená",J226,0)</f>
        <v>0</v>
      </c>
      <c r="BG226" s="145">
        <f>IF(N226="zákl. přenesená",J226,0)</f>
        <v>0</v>
      </c>
      <c r="BH226" s="145">
        <f>IF(N226="sníž. přenesená",J226,0)</f>
        <v>0</v>
      </c>
      <c r="BI226" s="145">
        <f>IF(N226="nulová",J226,0)</f>
        <v>0</v>
      </c>
      <c r="BJ226" s="15" t="s">
        <v>79</v>
      </c>
      <c r="BK226" s="145">
        <f>ROUND(I226*H226,2)</f>
        <v>0</v>
      </c>
      <c r="BL226" s="15" t="s">
        <v>125</v>
      </c>
      <c r="BM226" s="144" t="s">
        <v>353</v>
      </c>
    </row>
    <row r="227" spans="2:65" s="11" customFormat="1" ht="22.9" customHeight="1">
      <c r="B227" s="119"/>
      <c r="D227" s="120" t="s">
        <v>70</v>
      </c>
      <c r="E227" s="129" t="s">
        <v>354</v>
      </c>
      <c r="F227" s="129" t="s">
        <v>355</v>
      </c>
      <c r="I227" s="122"/>
      <c r="J227" s="130">
        <f>BK227</f>
        <v>0</v>
      </c>
      <c r="L227" s="119"/>
      <c r="M227" s="124"/>
      <c r="P227" s="125">
        <f>P228</f>
        <v>0</v>
      </c>
      <c r="R227" s="125">
        <f>R228</f>
        <v>0</v>
      </c>
      <c r="T227" s="126">
        <f>T228</f>
        <v>0</v>
      </c>
      <c r="AR227" s="120" t="s">
        <v>79</v>
      </c>
      <c r="AT227" s="127" t="s">
        <v>70</v>
      </c>
      <c r="AU227" s="127" t="s">
        <v>79</v>
      </c>
      <c r="AY227" s="120" t="s">
        <v>119</v>
      </c>
      <c r="BK227" s="128">
        <f>BK228</f>
        <v>0</v>
      </c>
    </row>
    <row r="228" spans="2:65" s="1" customFormat="1" ht="16.5" customHeight="1">
      <c r="B228" s="131"/>
      <c r="C228" s="132" t="s">
        <v>356</v>
      </c>
      <c r="D228" s="132" t="s">
        <v>121</v>
      </c>
      <c r="E228" s="133" t="s">
        <v>357</v>
      </c>
      <c r="F228" s="134" t="s">
        <v>358</v>
      </c>
      <c r="G228" s="135" t="s">
        <v>194</v>
      </c>
      <c r="H228" s="136">
        <v>276.98200000000003</v>
      </c>
      <c r="I228" s="137"/>
      <c r="J228" s="138">
        <f>ROUND(I228*H228,2)</f>
        <v>0</v>
      </c>
      <c r="K228" s="139"/>
      <c r="L228" s="30"/>
      <c r="M228" s="175" t="s">
        <v>1</v>
      </c>
      <c r="N228" s="176" t="s">
        <v>36</v>
      </c>
      <c r="O228" s="177"/>
      <c r="P228" s="178">
        <f>O228*H228</f>
        <v>0</v>
      </c>
      <c r="Q228" s="178">
        <v>0</v>
      </c>
      <c r="R228" s="178">
        <f>Q228*H228</f>
        <v>0</v>
      </c>
      <c r="S228" s="178">
        <v>0</v>
      </c>
      <c r="T228" s="179">
        <f>S228*H228</f>
        <v>0</v>
      </c>
      <c r="AR228" s="144" t="s">
        <v>125</v>
      </c>
      <c r="AT228" s="144" t="s">
        <v>121</v>
      </c>
      <c r="AU228" s="144" t="s">
        <v>81</v>
      </c>
      <c r="AY228" s="15" t="s">
        <v>119</v>
      </c>
      <c r="BE228" s="145">
        <f>IF(N228="základní",J228,0)</f>
        <v>0</v>
      </c>
      <c r="BF228" s="145">
        <f>IF(N228="snížená",J228,0)</f>
        <v>0</v>
      </c>
      <c r="BG228" s="145">
        <f>IF(N228="zákl. přenesená",J228,0)</f>
        <v>0</v>
      </c>
      <c r="BH228" s="145">
        <f>IF(N228="sníž. přenesená",J228,0)</f>
        <v>0</v>
      </c>
      <c r="BI228" s="145">
        <f>IF(N228="nulová",J228,0)</f>
        <v>0</v>
      </c>
      <c r="BJ228" s="15" t="s">
        <v>79</v>
      </c>
      <c r="BK228" s="145">
        <f>ROUND(I228*H228,2)</f>
        <v>0</v>
      </c>
      <c r="BL228" s="15" t="s">
        <v>125</v>
      </c>
      <c r="BM228" s="144" t="s">
        <v>359</v>
      </c>
    </row>
    <row r="229" spans="2:65" s="1" customFormat="1" ht="6.95" customHeight="1">
      <c r="B229" s="42"/>
      <c r="C229" s="43"/>
      <c r="D229" s="43"/>
      <c r="E229" s="43"/>
      <c r="F229" s="43"/>
      <c r="G229" s="43"/>
      <c r="H229" s="43"/>
      <c r="I229" s="43"/>
      <c r="J229" s="43"/>
      <c r="K229" s="43"/>
      <c r="L229" s="30"/>
    </row>
  </sheetData>
  <autoFilter ref="C123:K228" xr:uid="{00000000-0009-0000-0000-000001000000}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127"/>
  <sheetViews>
    <sheetView showGridLines="0" tabSelected="1" topLeftCell="A117" workbookViewId="0">
      <selection activeCell="J115" sqref="J115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80" t="s">
        <v>5</v>
      </c>
      <c r="M2" s="181"/>
      <c r="N2" s="181"/>
      <c r="O2" s="181"/>
      <c r="P2" s="181"/>
      <c r="Q2" s="181"/>
      <c r="R2" s="181"/>
      <c r="S2" s="181"/>
      <c r="T2" s="181"/>
      <c r="U2" s="181"/>
      <c r="V2" s="181"/>
      <c r="AT2" s="15" t="s">
        <v>84</v>
      </c>
    </row>
    <row r="3" spans="2:46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81</v>
      </c>
    </row>
    <row r="4" spans="2:46" ht="24.95" customHeight="1">
      <c r="B4" s="18"/>
      <c r="D4" s="19" t="s">
        <v>88</v>
      </c>
      <c r="L4" s="18"/>
      <c r="M4" s="86" t="s">
        <v>10</v>
      </c>
      <c r="AT4" s="15" t="s">
        <v>3</v>
      </c>
    </row>
    <row r="5" spans="2:46" ht="6.95" customHeight="1">
      <c r="B5" s="18"/>
      <c r="L5" s="18"/>
    </row>
    <row r="6" spans="2:46" ht="12" customHeight="1">
      <c r="B6" s="18"/>
      <c r="D6" s="25" t="s">
        <v>16</v>
      </c>
      <c r="L6" s="18"/>
    </row>
    <row r="7" spans="2:46" ht="26.25" customHeight="1">
      <c r="B7" s="18"/>
      <c r="E7" s="220" t="str">
        <f>'Rekapitulace stavby'!K6</f>
        <v>VD Bolešský rybník - rekonstrukce bezpečnostního přelivu, výpustného zařízení, odtěžení nánosů ve zdrži</v>
      </c>
      <c r="F7" s="221"/>
      <c r="G7" s="221"/>
      <c r="H7" s="221"/>
      <c r="L7" s="18"/>
    </row>
    <row r="8" spans="2:46" s="1" customFormat="1" ht="12" customHeight="1">
      <c r="B8" s="30"/>
      <c r="D8" s="25" t="s">
        <v>89</v>
      </c>
      <c r="L8" s="30"/>
    </row>
    <row r="9" spans="2:46" s="1" customFormat="1" ht="16.5" customHeight="1">
      <c r="B9" s="30"/>
      <c r="E9" s="192" t="s">
        <v>360</v>
      </c>
      <c r="F9" s="219"/>
      <c r="G9" s="219"/>
      <c r="H9" s="219"/>
      <c r="L9" s="30"/>
    </row>
    <row r="10" spans="2:46" s="1" customFormat="1">
      <c r="B10" s="30"/>
      <c r="L10" s="30"/>
    </row>
    <row r="11" spans="2:46" s="1" customFormat="1" ht="12" customHeight="1">
      <c r="B11" s="30"/>
      <c r="D11" s="25" t="s">
        <v>18</v>
      </c>
      <c r="F11" s="23" t="s">
        <v>1</v>
      </c>
      <c r="I11" s="25" t="s">
        <v>19</v>
      </c>
      <c r="J11" s="23" t="s">
        <v>1</v>
      </c>
      <c r="L11" s="30"/>
    </row>
    <row r="12" spans="2:46" s="1" customFormat="1" ht="12" customHeight="1">
      <c r="B12" s="30"/>
      <c r="D12" s="25" t="s">
        <v>20</v>
      </c>
      <c r="F12" s="23" t="s">
        <v>21</v>
      </c>
      <c r="I12" s="25" t="s">
        <v>22</v>
      </c>
      <c r="J12" s="50"/>
      <c r="L12" s="30"/>
    </row>
    <row r="13" spans="2:46" s="1" customFormat="1" ht="10.9" customHeight="1">
      <c r="B13" s="30"/>
      <c r="L13" s="30"/>
    </row>
    <row r="14" spans="2:46" s="1" customFormat="1" ht="12" customHeight="1">
      <c r="B14" s="30"/>
      <c r="D14" s="25" t="s">
        <v>23</v>
      </c>
      <c r="I14" s="25" t="s">
        <v>24</v>
      </c>
      <c r="J14" s="23" t="str">
        <f>IF('Rekapitulace stavby'!AN10="","",'Rekapitulace stavby'!AN10)</f>
        <v/>
      </c>
      <c r="L14" s="30"/>
    </row>
    <row r="15" spans="2:46" s="1" customFormat="1" ht="18" customHeight="1">
      <c r="B15" s="30"/>
      <c r="E15" s="23" t="str">
        <f>IF('Rekapitulace stavby'!E11="","",'Rekapitulace stavby'!E11)</f>
        <v xml:space="preserve"> </v>
      </c>
      <c r="I15" s="25" t="s">
        <v>25</v>
      </c>
      <c r="J15" s="23" t="str">
        <f>IF('Rekapitulace stavby'!AN11="","",'Rekapitulace stavby'!AN11)</f>
        <v/>
      </c>
      <c r="L15" s="30"/>
    </row>
    <row r="16" spans="2:46" s="1" customFormat="1" ht="6.95" customHeight="1">
      <c r="B16" s="30"/>
      <c r="L16" s="30"/>
    </row>
    <row r="17" spans="2:12" s="1" customFormat="1" ht="12" customHeight="1">
      <c r="B17" s="30"/>
      <c r="D17" s="25" t="s">
        <v>26</v>
      </c>
      <c r="I17" s="25" t="s">
        <v>24</v>
      </c>
      <c r="J17" s="26"/>
      <c r="L17" s="30"/>
    </row>
    <row r="18" spans="2:12" s="1" customFormat="1" ht="18" customHeight="1">
      <c r="B18" s="30"/>
      <c r="E18" s="222"/>
      <c r="F18" s="211"/>
      <c r="G18" s="211"/>
      <c r="H18" s="211"/>
      <c r="I18" s="25" t="s">
        <v>25</v>
      </c>
      <c r="J18" s="26"/>
      <c r="L18" s="30"/>
    </row>
    <row r="19" spans="2:12" s="1" customFormat="1" ht="6.95" customHeight="1">
      <c r="B19" s="30"/>
      <c r="L19" s="30"/>
    </row>
    <row r="20" spans="2:12" s="1" customFormat="1" ht="12" customHeight="1">
      <c r="B20" s="30"/>
      <c r="D20" s="25" t="s">
        <v>27</v>
      </c>
      <c r="I20" s="25" t="s">
        <v>24</v>
      </c>
      <c r="J20" s="23" t="str">
        <f>IF('Rekapitulace stavby'!AN16="","",'Rekapitulace stavby'!AN16)</f>
        <v/>
      </c>
      <c r="L20" s="30"/>
    </row>
    <row r="21" spans="2:12" s="1" customFormat="1" ht="18" customHeight="1">
      <c r="B21" s="30"/>
      <c r="E21" s="23" t="str">
        <f>IF('Rekapitulace stavby'!E17="","",'Rekapitulace stavby'!E17)</f>
        <v xml:space="preserve"> </v>
      </c>
      <c r="I21" s="25" t="s">
        <v>25</v>
      </c>
      <c r="J21" s="23" t="str">
        <f>IF('Rekapitulace stavby'!AN17="","",'Rekapitulace stavby'!AN17)</f>
        <v/>
      </c>
      <c r="L21" s="30"/>
    </row>
    <row r="22" spans="2:12" s="1" customFormat="1" ht="6.95" customHeight="1">
      <c r="B22" s="30"/>
      <c r="L22" s="30"/>
    </row>
    <row r="23" spans="2:12" s="1" customFormat="1" ht="12" customHeight="1">
      <c r="B23" s="30"/>
      <c r="D23" s="25" t="s">
        <v>29</v>
      </c>
      <c r="I23" s="25" t="s">
        <v>24</v>
      </c>
      <c r="J23" s="23" t="s">
        <v>1</v>
      </c>
      <c r="L23" s="30"/>
    </row>
    <row r="24" spans="2:12" s="1" customFormat="1" ht="18" customHeight="1">
      <c r="B24" s="30"/>
      <c r="E24" s="23"/>
      <c r="I24" s="25" t="s">
        <v>25</v>
      </c>
      <c r="J24" s="23" t="s">
        <v>1</v>
      </c>
      <c r="L24" s="30"/>
    </row>
    <row r="25" spans="2:12" s="1" customFormat="1" ht="6.95" customHeight="1">
      <c r="B25" s="30"/>
      <c r="L25" s="30"/>
    </row>
    <row r="26" spans="2:12" s="1" customFormat="1" ht="12" customHeight="1">
      <c r="B26" s="30"/>
      <c r="D26" s="25" t="s">
        <v>30</v>
      </c>
      <c r="L26" s="30"/>
    </row>
    <row r="27" spans="2:12" s="7" customFormat="1" ht="16.5" customHeight="1">
      <c r="B27" s="87"/>
      <c r="E27" s="215" t="s">
        <v>1</v>
      </c>
      <c r="F27" s="215"/>
      <c r="G27" s="215"/>
      <c r="H27" s="215"/>
      <c r="L27" s="87"/>
    </row>
    <row r="28" spans="2:12" s="1" customFormat="1" ht="6.95" customHeight="1">
      <c r="B28" s="30"/>
      <c r="L28" s="30"/>
    </row>
    <row r="29" spans="2:12" s="1" customFormat="1" ht="6.95" customHeight="1">
      <c r="B29" s="30"/>
      <c r="D29" s="51"/>
      <c r="E29" s="51"/>
      <c r="F29" s="51"/>
      <c r="G29" s="51"/>
      <c r="H29" s="51"/>
      <c r="I29" s="51"/>
      <c r="J29" s="51"/>
      <c r="K29" s="51"/>
      <c r="L29" s="30"/>
    </row>
    <row r="30" spans="2:12" s="1" customFormat="1" ht="25.35" customHeight="1">
      <c r="B30" s="30"/>
      <c r="D30" s="88" t="s">
        <v>31</v>
      </c>
      <c r="J30" s="64">
        <f>ROUND(J118, 2)</f>
        <v>0</v>
      </c>
      <c r="L30" s="30"/>
    </row>
    <row r="31" spans="2:12" s="1" customFormat="1" ht="6.95" customHeight="1">
      <c r="B31" s="30"/>
      <c r="D31" s="51"/>
      <c r="E31" s="51"/>
      <c r="F31" s="51"/>
      <c r="G31" s="51"/>
      <c r="H31" s="51"/>
      <c r="I31" s="51"/>
      <c r="J31" s="51"/>
      <c r="K31" s="51"/>
      <c r="L31" s="30"/>
    </row>
    <row r="32" spans="2:12" s="1" customFormat="1" ht="14.45" customHeight="1">
      <c r="B32" s="30"/>
      <c r="F32" s="33" t="s">
        <v>33</v>
      </c>
      <c r="I32" s="33" t="s">
        <v>32</v>
      </c>
      <c r="J32" s="33" t="s">
        <v>34</v>
      </c>
      <c r="L32" s="30"/>
    </row>
    <row r="33" spans="2:12" s="1" customFormat="1" ht="14.45" customHeight="1">
      <c r="B33" s="30"/>
      <c r="D33" s="53" t="s">
        <v>35</v>
      </c>
      <c r="E33" s="25" t="s">
        <v>36</v>
      </c>
      <c r="F33" s="89">
        <f>ROUND((SUM(BE118:BE126)),  2)</f>
        <v>0</v>
      </c>
      <c r="I33" s="90">
        <v>0.21</v>
      </c>
      <c r="J33" s="89">
        <f>ROUND(((SUM(BE118:BE126))*I33),  2)</f>
        <v>0</v>
      </c>
      <c r="L33" s="30"/>
    </row>
    <row r="34" spans="2:12" s="1" customFormat="1" ht="14.45" customHeight="1">
      <c r="B34" s="30"/>
      <c r="E34" s="25" t="s">
        <v>37</v>
      </c>
      <c r="F34" s="89">
        <f>ROUND((SUM(BF118:BF126)),  2)</f>
        <v>0</v>
      </c>
      <c r="I34" s="90">
        <v>0.15</v>
      </c>
      <c r="J34" s="89">
        <f>ROUND(((SUM(BF118:BF126))*I34),  2)</f>
        <v>0</v>
      </c>
      <c r="L34" s="30"/>
    </row>
    <row r="35" spans="2:12" s="1" customFormat="1" ht="14.45" hidden="1" customHeight="1">
      <c r="B35" s="30"/>
      <c r="E35" s="25" t="s">
        <v>38</v>
      </c>
      <c r="F35" s="89">
        <f>ROUND((SUM(BG118:BG126)),  2)</f>
        <v>0</v>
      </c>
      <c r="I35" s="90">
        <v>0.21</v>
      </c>
      <c r="J35" s="89">
        <f>0</f>
        <v>0</v>
      </c>
      <c r="L35" s="30"/>
    </row>
    <row r="36" spans="2:12" s="1" customFormat="1" ht="14.45" hidden="1" customHeight="1">
      <c r="B36" s="30"/>
      <c r="E36" s="25" t="s">
        <v>39</v>
      </c>
      <c r="F36" s="89">
        <f>ROUND((SUM(BH118:BH126)),  2)</f>
        <v>0</v>
      </c>
      <c r="I36" s="90">
        <v>0.15</v>
      </c>
      <c r="J36" s="89">
        <f>0</f>
        <v>0</v>
      </c>
      <c r="L36" s="30"/>
    </row>
    <row r="37" spans="2:12" s="1" customFormat="1" ht="14.45" hidden="1" customHeight="1">
      <c r="B37" s="30"/>
      <c r="E37" s="25" t="s">
        <v>40</v>
      </c>
      <c r="F37" s="89">
        <f>ROUND((SUM(BI118:BI126)),  2)</f>
        <v>0</v>
      </c>
      <c r="I37" s="90">
        <v>0</v>
      </c>
      <c r="J37" s="89">
        <f>0</f>
        <v>0</v>
      </c>
      <c r="L37" s="30"/>
    </row>
    <row r="38" spans="2:12" s="1" customFormat="1" ht="6.95" customHeight="1">
      <c r="B38" s="30"/>
      <c r="L38" s="30"/>
    </row>
    <row r="39" spans="2:12" s="1" customFormat="1" ht="25.35" customHeight="1">
      <c r="B39" s="30"/>
      <c r="C39" s="91"/>
      <c r="D39" s="92" t="s">
        <v>41</v>
      </c>
      <c r="E39" s="55"/>
      <c r="F39" s="55"/>
      <c r="G39" s="93" t="s">
        <v>42</v>
      </c>
      <c r="H39" s="94" t="s">
        <v>43</v>
      </c>
      <c r="I39" s="55"/>
      <c r="J39" s="95">
        <f>SUM(J30:J37)</f>
        <v>0</v>
      </c>
      <c r="K39" s="96"/>
      <c r="L39" s="30"/>
    </row>
    <row r="40" spans="2:12" s="1" customFormat="1" ht="14.45" customHeight="1">
      <c r="B40" s="30"/>
      <c r="L40" s="30"/>
    </row>
    <row r="41" spans="2:12" ht="14.45" customHeight="1">
      <c r="B41" s="18"/>
      <c r="L41" s="18"/>
    </row>
    <row r="42" spans="2:12" ht="14.45" customHeight="1">
      <c r="B42" s="18"/>
      <c r="L42" s="18"/>
    </row>
    <row r="43" spans="2:12" ht="14.45" customHeight="1">
      <c r="B43" s="18"/>
      <c r="L43" s="18"/>
    </row>
    <row r="44" spans="2:12" ht="14.45" customHeight="1">
      <c r="B44" s="18"/>
      <c r="L44" s="18"/>
    </row>
    <row r="45" spans="2:12" ht="14.45" customHeight="1">
      <c r="B45" s="18"/>
      <c r="L45" s="18"/>
    </row>
    <row r="46" spans="2:12" ht="14.45" customHeight="1">
      <c r="B46" s="18"/>
      <c r="L46" s="18"/>
    </row>
    <row r="47" spans="2:12" ht="14.45" customHeight="1">
      <c r="B47" s="18"/>
      <c r="L47" s="18"/>
    </row>
    <row r="48" spans="2:12" ht="14.45" customHeight="1">
      <c r="B48" s="18"/>
      <c r="L48" s="18"/>
    </row>
    <row r="49" spans="2:12" ht="14.45" customHeight="1">
      <c r="B49" s="18"/>
      <c r="L49" s="18"/>
    </row>
    <row r="50" spans="2:12" s="1" customFormat="1" ht="14.45" customHeight="1">
      <c r="B50" s="30"/>
      <c r="D50" s="39" t="s">
        <v>44</v>
      </c>
      <c r="E50" s="40"/>
      <c r="F50" s="40"/>
      <c r="G50" s="39" t="s">
        <v>45</v>
      </c>
      <c r="H50" s="40"/>
      <c r="I50" s="40"/>
      <c r="J50" s="40"/>
      <c r="K50" s="40"/>
      <c r="L50" s="30"/>
    </row>
    <row r="51" spans="2:12">
      <c r="B51" s="18"/>
      <c r="L51" s="18"/>
    </row>
    <row r="52" spans="2:12">
      <c r="B52" s="18"/>
      <c r="L52" s="18"/>
    </row>
    <row r="53" spans="2:12">
      <c r="B53" s="18"/>
      <c r="L53" s="18"/>
    </row>
    <row r="54" spans="2:12">
      <c r="B54" s="18"/>
      <c r="L54" s="18"/>
    </row>
    <row r="55" spans="2:12">
      <c r="B55" s="18"/>
      <c r="L55" s="18"/>
    </row>
    <row r="56" spans="2:12">
      <c r="B56" s="18"/>
      <c r="L56" s="18"/>
    </row>
    <row r="57" spans="2:12">
      <c r="B57" s="18"/>
      <c r="L57" s="18"/>
    </row>
    <row r="58" spans="2:12">
      <c r="B58" s="18"/>
      <c r="L58" s="18"/>
    </row>
    <row r="59" spans="2:12">
      <c r="B59" s="18"/>
      <c r="L59" s="18"/>
    </row>
    <row r="60" spans="2:12">
      <c r="B60" s="18"/>
      <c r="L60" s="18"/>
    </row>
    <row r="61" spans="2:12" s="1" customFormat="1" ht="12.75">
      <c r="B61" s="30"/>
      <c r="D61" s="41" t="s">
        <v>46</v>
      </c>
      <c r="E61" s="32"/>
      <c r="F61" s="97" t="s">
        <v>47</v>
      </c>
      <c r="G61" s="41" t="s">
        <v>46</v>
      </c>
      <c r="H61" s="32"/>
      <c r="I61" s="32"/>
      <c r="J61" s="98" t="s">
        <v>47</v>
      </c>
      <c r="K61" s="32"/>
      <c r="L61" s="30"/>
    </row>
    <row r="62" spans="2:12">
      <c r="B62" s="18"/>
      <c r="L62" s="18"/>
    </row>
    <row r="63" spans="2:12">
      <c r="B63" s="18"/>
      <c r="L63" s="18"/>
    </row>
    <row r="64" spans="2:12">
      <c r="B64" s="18"/>
      <c r="L64" s="18"/>
    </row>
    <row r="65" spans="2:12" s="1" customFormat="1" ht="12.75">
      <c r="B65" s="30"/>
      <c r="D65" s="39" t="s">
        <v>48</v>
      </c>
      <c r="E65" s="40"/>
      <c r="F65" s="40"/>
      <c r="G65" s="39" t="s">
        <v>49</v>
      </c>
      <c r="H65" s="40"/>
      <c r="I65" s="40"/>
      <c r="J65" s="40"/>
      <c r="K65" s="40"/>
      <c r="L65" s="30"/>
    </row>
    <row r="66" spans="2:12">
      <c r="B66" s="18"/>
      <c r="L66" s="18"/>
    </row>
    <row r="67" spans="2:12">
      <c r="B67" s="18"/>
      <c r="L67" s="18"/>
    </row>
    <row r="68" spans="2:12">
      <c r="B68" s="18"/>
      <c r="L68" s="18"/>
    </row>
    <row r="69" spans="2:12">
      <c r="B69" s="18"/>
      <c r="L69" s="18"/>
    </row>
    <row r="70" spans="2:12">
      <c r="B70" s="18"/>
      <c r="L70" s="18"/>
    </row>
    <row r="71" spans="2:12">
      <c r="B71" s="18"/>
      <c r="L71" s="18"/>
    </row>
    <row r="72" spans="2:12">
      <c r="B72" s="18"/>
      <c r="L72" s="18"/>
    </row>
    <row r="73" spans="2:12">
      <c r="B73" s="18"/>
      <c r="L73" s="18"/>
    </row>
    <row r="74" spans="2:12">
      <c r="B74" s="18"/>
      <c r="L74" s="18"/>
    </row>
    <row r="75" spans="2:12">
      <c r="B75" s="18"/>
      <c r="L75" s="18"/>
    </row>
    <row r="76" spans="2:12" s="1" customFormat="1" ht="12.75">
      <c r="B76" s="30"/>
      <c r="D76" s="41" t="s">
        <v>46</v>
      </c>
      <c r="E76" s="32"/>
      <c r="F76" s="97" t="s">
        <v>47</v>
      </c>
      <c r="G76" s="41" t="s">
        <v>46</v>
      </c>
      <c r="H76" s="32"/>
      <c r="I76" s="32"/>
      <c r="J76" s="98" t="s">
        <v>47</v>
      </c>
      <c r="K76" s="32"/>
      <c r="L76" s="30"/>
    </row>
    <row r="77" spans="2:12" s="1" customFormat="1" ht="14.45" customHeight="1"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30"/>
    </row>
    <row r="81" spans="2:47" s="1" customFormat="1" ht="6.95" customHeight="1"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30"/>
    </row>
    <row r="82" spans="2:47" s="1" customFormat="1" ht="24.95" customHeight="1">
      <c r="B82" s="30"/>
      <c r="C82" s="19" t="s">
        <v>91</v>
      </c>
      <c r="L82" s="30"/>
    </row>
    <row r="83" spans="2:47" s="1" customFormat="1" ht="6.95" customHeight="1">
      <c r="B83" s="30"/>
      <c r="L83" s="30"/>
    </row>
    <row r="84" spans="2:47" s="1" customFormat="1" ht="12" customHeight="1">
      <c r="B84" s="30"/>
      <c r="C84" s="25" t="s">
        <v>16</v>
      </c>
      <c r="L84" s="30"/>
    </row>
    <row r="85" spans="2:47" s="1" customFormat="1" ht="26.25" customHeight="1">
      <c r="B85" s="30"/>
      <c r="E85" s="220" t="str">
        <f>E7</f>
        <v>VD Bolešský rybník - rekonstrukce bezpečnostního přelivu, výpustného zařízení, odtěžení nánosů ve zdrži</v>
      </c>
      <c r="F85" s="221"/>
      <c r="G85" s="221"/>
      <c r="H85" s="221"/>
      <c r="L85" s="30"/>
    </row>
    <row r="86" spans="2:47" s="1" customFormat="1" ht="12" customHeight="1">
      <c r="B86" s="30"/>
      <c r="C86" s="25" t="s">
        <v>89</v>
      </c>
      <c r="L86" s="30"/>
    </row>
    <row r="87" spans="2:47" s="1" customFormat="1" ht="16.5" customHeight="1">
      <c r="B87" s="30"/>
      <c r="E87" s="192" t="str">
        <f>E9</f>
        <v>3764b - SO 02 - Odtěžení nánosů</v>
      </c>
      <c r="F87" s="219"/>
      <c r="G87" s="219"/>
      <c r="H87" s="219"/>
      <c r="L87" s="30"/>
    </row>
    <row r="88" spans="2:47" s="1" customFormat="1" ht="6.95" customHeight="1">
      <c r="B88" s="30"/>
      <c r="L88" s="30"/>
    </row>
    <row r="89" spans="2:47" s="1" customFormat="1" ht="12" customHeight="1">
      <c r="B89" s="30"/>
      <c r="C89" s="25" t="s">
        <v>20</v>
      </c>
      <c r="F89" s="23" t="str">
        <f>F12</f>
        <v xml:space="preserve"> </v>
      </c>
      <c r="I89" s="25" t="s">
        <v>22</v>
      </c>
      <c r="J89" s="50" t="str">
        <f>IF(J12="","",J12)</f>
        <v/>
      </c>
      <c r="L89" s="30"/>
    </row>
    <row r="90" spans="2:47" s="1" customFormat="1" ht="6.95" customHeight="1">
      <c r="B90" s="30"/>
      <c r="L90" s="30"/>
    </row>
    <row r="91" spans="2:47" s="1" customFormat="1" ht="15.2" customHeight="1">
      <c r="B91" s="30"/>
      <c r="C91" s="25" t="s">
        <v>23</v>
      </c>
      <c r="F91" s="23" t="str">
        <f>E15</f>
        <v xml:space="preserve"> </v>
      </c>
      <c r="I91" s="25" t="s">
        <v>27</v>
      </c>
      <c r="J91" s="28" t="str">
        <f>E21</f>
        <v xml:space="preserve"> </v>
      </c>
      <c r="L91" s="30"/>
    </row>
    <row r="92" spans="2:47" s="1" customFormat="1" ht="15.2" customHeight="1">
      <c r="B92" s="30"/>
      <c r="C92" s="25" t="s">
        <v>26</v>
      </c>
      <c r="F92" s="23" t="str">
        <f>IF(E18="","",E18)</f>
        <v/>
      </c>
      <c r="I92" s="25" t="s">
        <v>29</v>
      </c>
      <c r="J92" s="28"/>
      <c r="L92" s="30"/>
    </row>
    <row r="93" spans="2:47" s="1" customFormat="1" ht="10.35" customHeight="1">
      <c r="B93" s="30"/>
      <c r="L93" s="30"/>
    </row>
    <row r="94" spans="2:47" s="1" customFormat="1" ht="29.25" customHeight="1">
      <c r="B94" s="30"/>
      <c r="C94" s="99" t="s">
        <v>92</v>
      </c>
      <c r="D94" s="91"/>
      <c r="E94" s="91"/>
      <c r="F94" s="91"/>
      <c r="G94" s="91"/>
      <c r="H94" s="91"/>
      <c r="I94" s="91"/>
      <c r="J94" s="100" t="s">
        <v>93</v>
      </c>
      <c r="K94" s="91"/>
      <c r="L94" s="30"/>
    </row>
    <row r="95" spans="2:47" s="1" customFormat="1" ht="10.35" customHeight="1">
      <c r="B95" s="30"/>
      <c r="L95" s="30"/>
    </row>
    <row r="96" spans="2:47" s="1" customFormat="1" ht="22.9" customHeight="1">
      <c r="B96" s="30"/>
      <c r="C96" s="101" t="s">
        <v>94</v>
      </c>
      <c r="J96" s="64">
        <f>J118</f>
        <v>0</v>
      </c>
      <c r="L96" s="30"/>
      <c r="AU96" s="15" t="s">
        <v>95</v>
      </c>
    </row>
    <row r="97" spans="2:12" s="8" customFormat="1" ht="24.95" customHeight="1">
      <c r="B97" s="102"/>
      <c r="D97" s="103" t="s">
        <v>96</v>
      </c>
      <c r="E97" s="104"/>
      <c r="F97" s="104"/>
      <c r="G97" s="104"/>
      <c r="H97" s="104"/>
      <c r="I97" s="104"/>
      <c r="J97" s="105">
        <f>J119</f>
        <v>0</v>
      </c>
      <c r="L97" s="102"/>
    </row>
    <row r="98" spans="2:12" s="9" customFormat="1" ht="19.899999999999999" customHeight="1">
      <c r="B98" s="106"/>
      <c r="D98" s="107" t="s">
        <v>97</v>
      </c>
      <c r="E98" s="108"/>
      <c r="F98" s="108"/>
      <c r="G98" s="108"/>
      <c r="H98" s="108"/>
      <c r="I98" s="108"/>
      <c r="J98" s="109">
        <f>J120</f>
        <v>0</v>
      </c>
      <c r="L98" s="106"/>
    </row>
    <row r="99" spans="2:12" s="1" customFormat="1" ht="21.75" customHeight="1">
      <c r="B99" s="30"/>
      <c r="L99" s="30"/>
    </row>
    <row r="100" spans="2:12" s="1" customFormat="1" ht="6.95" customHeight="1">
      <c r="B100" s="42"/>
      <c r="C100" s="43"/>
      <c r="D100" s="43"/>
      <c r="E100" s="43"/>
      <c r="F100" s="43"/>
      <c r="G100" s="43"/>
      <c r="H100" s="43"/>
      <c r="I100" s="43"/>
      <c r="J100" s="43"/>
      <c r="K100" s="43"/>
      <c r="L100" s="30"/>
    </row>
    <row r="104" spans="2:12" s="1" customFormat="1" ht="6.95" customHeight="1">
      <c r="B104" s="44"/>
      <c r="C104" s="45"/>
      <c r="D104" s="45"/>
      <c r="E104" s="45"/>
      <c r="F104" s="45"/>
      <c r="G104" s="45"/>
      <c r="H104" s="45"/>
      <c r="I104" s="45"/>
      <c r="J104" s="45"/>
      <c r="K104" s="45"/>
      <c r="L104" s="30"/>
    </row>
    <row r="105" spans="2:12" s="1" customFormat="1" ht="24.95" customHeight="1">
      <c r="B105" s="30"/>
      <c r="C105" s="19" t="s">
        <v>104</v>
      </c>
      <c r="L105" s="30"/>
    </row>
    <row r="106" spans="2:12" s="1" customFormat="1" ht="6.95" customHeight="1">
      <c r="B106" s="30"/>
      <c r="L106" s="30"/>
    </row>
    <row r="107" spans="2:12" s="1" customFormat="1" ht="12" customHeight="1">
      <c r="B107" s="30"/>
      <c r="C107" s="25" t="s">
        <v>16</v>
      </c>
      <c r="L107" s="30"/>
    </row>
    <row r="108" spans="2:12" s="1" customFormat="1" ht="26.25" customHeight="1">
      <c r="B108" s="30"/>
      <c r="E108" s="220" t="str">
        <f>E7</f>
        <v>VD Bolešský rybník - rekonstrukce bezpečnostního přelivu, výpustného zařízení, odtěžení nánosů ve zdrži</v>
      </c>
      <c r="F108" s="221"/>
      <c r="G108" s="221"/>
      <c r="H108" s="221"/>
      <c r="L108" s="30"/>
    </row>
    <row r="109" spans="2:12" s="1" customFormat="1" ht="12" customHeight="1">
      <c r="B109" s="30"/>
      <c r="C109" s="25" t="s">
        <v>89</v>
      </c>
      <c r="L109" s="30"/>
    </row>
    <row r="110" spans="2:12" s="1" customFormat="1" ht="16.5" customHeight="1">
      <c r="B110" s="30"/>
      <c r="E110" s="192" t="str">
        <f>E9</f>
        <v>3764b - SO 02 - Odtěžení nánosů</v>
      </c>
      <c r="F110" s="219"/>
      <c r="G110" s="219"/>
      <c r="H110" s="219"/>
      <c r="L110" s="30"/>
    </row>
    <row r="111" spans="2:12" s="1" customFormat="1" ht="6.95" customHeight="1">
      <c r="B111" s="30"/>
      <c r="L111" s="30"/>
    </row>
    <row r="112" spans="2:12" s="1" customFormat="1" ht="12" customHeight="1">
      <c r="B112" s="30"/>
      <c r="C112" s="25" t="s">
        <v>20</v>
      </c>
      <c r="F112" s="23" t="str">
        <f>F12</f>
        <v xml:space="preserve"> </v>
      </c>
      <c r="I112" s="25" t="s">
        <v>22</v>
      </c>
      <c r="J112" s="50" t="str">
        <f>IF(J12="","",J12)</f>
        <v/>
      </c>
      <c r="L112" s="30"/>
    </row>
    <row r="113" spans="2:65" s="1" customFormat="1" ht="6.95" customHeight="1">
      <c r="B113" s="30"/>
      <c r="L113" s="30"/>
    </row>
    <row r="114" spans="2:65" s="1" customFormat="1" ht="15.2" customHeight="1">
      <c r="B114" s="30"/>
      <c r="C114" s="25" t="s">
        <v>23</v>
      </c>
      <c r="F114" s="23" t="str">
        <f>E15</f>
        <v xml:space="preserve"> </v>
      </c>
      <c r="I114" s="25" t="s">
        <v>27</v>
      </c>
      <c r="J114" s="28" t="str">
        <f>E21</f>
        <v xml:space="preserve"> </v>
      </c>
      <c r="L114" s="30"/>
    </row>
    <row r="115" spans="2:65" s="1" customFormat="1" ht="15.2" customHeight="1">
      <c r="B115" s="30"/>
      <c r="C115" s="25" t="s">
        <v>26</v>
      </c>
      <c r="F115" s="23" t="str">
        <f>IF(E18="","",E18)</f>
        <v/>
      </c>
      <c r="I115" s="25" t="s">
        <v>29</v>
      </c>
      <c r="J115" s="28"/>
      <c r="L115" s="30"/>
    </row>
    <row r="116" spans="2:65" s="1" customFormat="1" ht="10.35" customHeight="1">
      <c r="B116" s="30"/>
      <c r="L116" s="30"/>
    </row>
    <row r="117" spans="2:65" s="10" customFormat="1" ht="29.25" customHeight="1">
      <c r="B117" s="110"/>
      <c r="C117" s="111" t="s">
        <v>105</v>
      </c>
      <c r="D117" s="112" t="s">
        <v>56</v>
      </c>
      <c r="E117" s="112" t="s">
        <v>52</v>
      </c>
      <c r="F117" s="112" t="s">
        <v>53</v>
      </c>
      <c r="G117" s="112" t="s">
        <v>106</v>
      </c>
      <c r="H117" s="112" t="s">
        <v>107</v>
      </c>
      <c r="I117" s="112" t="s">
        <v>108</v>
      </c>
      <c r="J117" s="113" t="s">
        <v>93</v>
      </c>
      <c r="K117" s="114" t="s">
        <v>109</v>
      </c>
      <c r="L117" s="110"/>
      <c r="M117" s="57" t="s">
        <v>1</v>
      </c>
      <c r="N117" s="58" t="s">
        <v>35</v>
      </c>
      <c r="O117" s="58" t="s">
        <v>110</v>
      </c>
      <c r="P117" s="58" t="s">
        <v>111</v>
      </c>
      <c r="Q117" s="58" t="s">
        <v>112</v>
      </c>
      <c r="R117" s="58" t="s">
        <v>113</v>
      </c>
      <c r="S117" s="58" t="s">
        <v>114</v>
      </c>
      <c r="T117" s="59" t="s">
        <v>115</v>
      </c>
    </row>
    <row r="118" spans="2:65" s="1" customFormat="1" ht="22.9" customHeight="1">
      <c r="B118" s="30"/>
      <c r="C118" s="62" t="s">
        <v>116</v>
      </c>
      <c r="J118" s="115">
        <f>BK118</f>
        <v>0</v>
      </c>
      <c r="L118" s="30"/>
      <c r="M118" s="60"/>
      <c r="N118" s="51"/>
      <c r="O118" s="51"/>
      <c r="P118" s="116">
        <f>P119</f>
        <v>0</v>
      </c>
      <c r="Q118" s="51"/>
      <c r="R118" s="116">
        <f>R119</f>
        <v>6.0000000000000001E-3</v>
      </c>
      <c r="S118" s="51"/>
      <c r="T118" s="117">
        <f>T119</f>
        <v>0</v>
      </c>
      <c r="AT118" s="15" t="s">
        <v>70</v>
      </c>
      <c r="AU118" s="15" t="s">
        <v>95</v>
      </c>
      <c r="BK118" s="118">
        <f>BK119</f>
        <v>0</v>
      </c>
    </row>
    <row r="119" spans="2:65" s="11" customFormat="1" ht="25.9" customHeight="1">
      <c r="B119" s="119"/>
      <c r="D119" s="120" t="s">
        <v>70</v>
      </c>
      <c r="E119" s="121" t="s">
        <v>117</v>
      </c>
      <c r="F119" s="121" t="s">
        <v>118</v>
      </c>
      <c r="I119" s="122"/>
      <c r="J119" s="123">
        <f>BK119</f>
        <v>0</v>
      </c>
      <c r="L119" s="119"/>
      <c r="M119" s="124"/>
      <c r="P119" s="125">
        <f>P120</f>
        <v>0</v>
      </c>
      <c r="R119" s="125">
        <f>R120</f>
        <v>6.0000000000000001E-3</v>
      </c>
      <c r="T119" s="126">
        <f>T120</f>
        <v>0</v>
      </c>
      <c r="AR119" s="120" t="s">
        <v>79</v>
      </c>
      <c r="AT119" s="127" t="s">
        <v>70</v>
      </c>
      <c r="AU119" s="127" t="s">
        <v>71</v>
      </c>
      <c r="AY119" s="120" t="s">
        <v>119</v>
      </c>
      <c r="BK119" s="128">
        <f>BK120</f>
        <v>0</v>
      </c>
    </row>
    <row r="120" spans="2:65" s="11" customFormat="1" ht="22.9" customHeight="1">
      <c r="B120" s="119"/>
      <c r="D120" s="120" t="s">
        <v>70</v>
      </c>
      <c r="E120" s="129" t="s">
        <v>79</v>
      </c>
      <c r="F120" s="129" t="s">
        <v>120</v>
      </c>
      <c r="I120" s="122"/>
      <c r="J120" s="130">
        <f>BK120</f>
        <v>0</v>
      </c>
      <c r="L120" s="119"/>
      <c r="M120" s="124"/>
      <c r="P120" s="125">
        <f>SUM(P121:P126)</f>
        <v>0</v>
      </c>
      <c r="R120" s="125">
        <f>SUM(R121:R126)</f>
        <v>6.0000000000000001E-3</v>
      </c>
      <c r="T120" s="126">
        <f>SUM(T121:T126)</f>
        <v>0</v>
      </c>
      <c r="AR120" s="120" t="s">
        <v>79</v>
      </c>
      <c r="AT120" s="127" t="s">
        <v>70</v>
      </c>
      <c r="AU120" s="127" t="s">
        <v>79</v>
      </c>
      <c r="AY120" s="120" t="s">
        <v>119</v>
      </c>
      <c r="BK120" s="128">
        <f>SUM(BK121:BK126)</f>
        <v>0</v>
      </c>
    </row>
    <row r="121" spans="2:65" s="1" customFormat="1" ht="24.2" customHeight="1">
      <c r="B121" s="131"/>
      <c r="C121" s="132" t="s">
        <v>79</v>
      </c>
      <c r="D121" s="132" t="s">
        <v>121</v>
      </c>
      <c r="E121" s="133" t="s">
        <v>361</v>
      </c>
      <c r="F121" s="134" t="s">
        <v>362</v>
      </c>
      <c r="G121" s="135" t="s">
        <v>124</v>
      </c>
      <c r="H121" s="136">
        <v>200</v>
      </c>
      <c r="I121" s="137"/>
      <c r="J121" s="138">
        <f t="shared" ref="J121:J126" si="0">ROUND(I121*H121,2)</f>
        <v>0</v>
      </c>
      <c r="K121" s="139"/>
      <c r="L121" s="30"/>
      <c r="M121" s="140" t="s">
        <v>1</v>
      </c>
      <c r="N121" s="141" t="s">
        <v>36</v>
      </c>
      <c r="P121" s="142">
        <f t="shared" ref="P121:P126" si="1">O121*H121</f>
        <v>0</v>
      </c>
      <c r="Q121" s="142">
        <v>0</v>
      </c>
      <c r="R121" s="142">
        <f t="shared" ref="R121:R126" si="2">Q121*H121</f>
        <v>0</v>
      </c>
      <c r="S121" s="142">
        <v>0</v>
      </c>
      <c r="T121" s="143">
        <f t="shared" ref="T121:T126" si="3">S121*H121</f>
        <v>0</v>
      </c>
      <c r="AR121" s="144" t="s">
        <v>125</v>
      </c>
      <c r="AT121" s="144" t="s">
        <v>121</v>
      </c>
      <c r="AU121" s="144" t="s">
        <v>81</v>
      </c>
      <c r="AY121" s="15" t="s">
        <v>119</v>
      </c>
      <c r="BE121" s="145">
        <f t="shared" ref="BE121:BE126" si="4">IF(N121="základní",J121,0)</f>
        <v>0</v>
      </c>
      <c r="BF121" s="145">
        <f t="shared" ref="BF121:BF126" si="5">IF(N121="snížená",J121,0)</f>
        <v>0</v>
      </c>
      <c r="BG121" s="145">
        <f t="shared" ref="BG121:BG126" si="6">IF(N121="zákl. přenesená",J121,0)</f>
        <v>0</v>
      </c>
      <c r="BH121" s="145">
        <f t="shared" ref="BH121:BH126" si="7">IF(N121="sníž. přenesená",J121,0)</f>
        <v>0</v>
      </c>
      <c r="BI121" s="145">
        <f t="shared" ref="BI121:BI126" si="8">IF(N121="nulová",J121,0)</f>
        <v>0</v>
      </c>
      <c r="BJ121" s="15" t="s">
        <v>79</v>
      </c>
      <c r="BK121" s="145">
        <f t="shared" ref="BK121:BK126" si="9">ROUND(I121*H121,2)</f>
        <v>0</v>
      </c>
      <c r="BL121" s="15" t="s">
        <v>125</v>
      </c>
      <c r="BM121" s="144" t="s">
        <v>363</v>
      </c>
    </row>
    <row r="122" spans="2:65" s="1" customFormat="1" ht="16.5" customHeight="1">
      <c r="B122" s="131"/>
      <c r="C122" s="132" t="s">
        <v>81</v>
      </c>
      <c r="D122" s="132" t="s">
        <v>121</v>
      </c>
      <c r="E122" s="133" t="s">
        <v>364</v>
      </c>
      <c r="F122" s="134" t="s">
        <v>365</v>
      </c>
      <c r="G122" s="135" t="s">
        <v>124</v>
      </c>
      <c r="H122" s="136">
        <v>200</v>
      </c>
      <c r="I122" s="137"/>
      <c r="J122" s="138">
        <f t="shared" si="0"/>
        <v>0</v>
      </c>
      <c r="K122" s="139"/>
      <c r="L122" s="30"/>
      <c r="M122" s="140" t="s">
        <v>1</v>
      </c>
      <c r="N122" s="141" t="s">
        <v>36</v>
      </c>
      <c r="P122" s="142">
        <f t="shared" si="1"/>
        <v>0</v>
      </c>
      <c r="Q122" s="142">
        <v>3.0000000000000001E-5</v>
      </c>
      <c r="R122" s="142">
        <f t="shared" si="2"/>
        <v>6.0000000000000001E-3</v>
      </c>
      <c r="S122" s="142">
        <v>0</v>
      </c>
      <c r="T122" s="143">
        <f t="shared" si="3"/>
        <v>0</v>
      </c>
      <c r="AR122" s="144" t="s">
        <v>125</v>
      </c>
      <c r="AT122" s="144" t="s">
        <v>121</v>
      </c>
      <c r="AU122" s="144" t="s">
        <v>81</v>
      </c>
      <c r="AY122" s="15" t="s">
        <v>119</v>
      </c>
      <c r="BE122" s="145">
        <f t="shared" si="4"/>
        <v>0</v>
      </c>
      <c r="BF122" s="145">
        <f t="shared" si="5"/>
        <v>0</v>
      </c>
      <c r="BG122" s="145">
        <f t="shared" si="6"/>
        <v>0</v>
      </c>
      <c r="BH122" s="145">
        <f t="shared" si="7"/>
        <v>0</v>
      </c>
      <c r="BI122" s="145">
        <f t="shared" si="8"/>
        <v>0</v>
      </c>
      <c r="BJ122" s="15" t="s">
        <v>79</v>
      </c>
      <c r="BK122" s="145">
        <f t="shared" si="9"/>
        <v>0</v>
      </c>
      <c r="BL122" s="15" t="s">
        <v>125</v>
      </c>
      <c r="BM122" s="144" t="s">
        <v>366</v>
      </c>
    </row>
    <row r="123" spans="2:65" s="1" customFormat="1" ht="24.2" customHeight="1">
      <c r="B123" s="131"/>
      <c r="C123" s="132" t="s">
        <v>135</v>
      </c>
      <c r="D123" s="132" t="s">
        <v>121</v>
      </c>
      <c r="E123" s="133" t="s">
        <v>367</v>
      </c>
      <c r="F123" s="134" t="s">
        <v>368</v>
      </c>
      <c r="G123" s="135" t="s">
        <v>202</v>
      </c>
      <c r="H123" s="136">
        <v>4</v>
      </c>
      <c r="I123" s="137"/>
      <c r="J123" s="138">
        <f t="shared" si="0"/>
        <v>0</v>
      </c>
      <c r="K123" s="139"/>
      <c r="L123" s="30"/>
      <c r="M123" s="140" t="s">
        <v>1</v>
      </c>
      <c r="N123" s="141" t="s">
        <v>36</v>
      </c>
      <c r="P123" s="142">
        <f t="shared" si="1"/>
        <v>0</v>
      </c>
      <c r="Q123" s="142">
        <v>0</v>
      </c>
      <c r="R123" s="142">
        <f t="shared" si="2"/>
        <v>0</v>
      </c>
      <c r="S123" s="142">
        <v>0</v>
      </c>
      <c r="T123" s="143">
        <f t="shared" si="3"/>
        <v>0</v>
      </c>
      <c r="AR123" s="144" t="s">
        <v>125</v>
      </c>
      <c r="AT123" s="144" t="s">
        <v>121</v>
      </c>
      <c r="AU123" s="144" t="s">
        <v>81</v>
      </c>
      <c r="AY123" s="15" t="s">
        <v>119</v>
      </c>
      <c r="BE123" s="145">
        <f t="shared" si="4"/>
        <v>0</v>
      </c>
      <c r="BF123" s="145">
        <f t="shared" si="5"/>
        <v>0</v>
      </c>
      <c r="BG123" s="145">
        <f t="shared" si="6"/>
        <v>0</v>
      </c>
      <c r="BH123" s="145">
        <f t="shared" si="7"/>
        <v>0</v>
      </c>
      <c r="BI123" s="145">
        <f t="shared" si="8"/>
        <v>0</v>
      </c>
      <c r="BJ123" s="15" t="s">
        <v>79</v>
      </c>
      <c r="BK123" s="145">
        <f t="shared" si="9"/>
        <v>0</v>
      </c>
      <c r="BL123" s="15" t="s">
        <v>125</v>
      </c>
      <c r="BM123" s="144" t="s">
        <v>369</v>
      </c>
    </row>
    <row r="124" spans="2:65" s="1" customFormat="1" ht="16.5" customHeight="1">
      <c r="B124" s="131"/>
      <c r="C124" s="132" t="s">
        <v>125</v>
      </c>
      <c r="D124" s="132" t="s">
        <v>121</v>
      </c>
      <c r="E124" s="133" t="s">
        <v>370</v>
      </c>
      <c r="F124" s="134" t="s">
        <v>371</v>
      </c>
      <c r="G124" s="135" t="s">
        <v>202</v>
      </c>
      <c r="H124" s="136">
        <v>4</v>
      </c>
      <c r="I124" s="137"/>
      <c r="J124" s="138">
        <f t="shared" si="0"/>
        <v>0</v>
      </c>
      <c r="K124" s="139"/>
      <c r="L124" s="30"/>
      <c r="M124" s="140" t="s">
        <v>1</v>
      </c>
      <c r="N124" s="141" t="s">
        <v>36</v>
      </c>
      <c r="P124" s="142">
        <f t="shared" si="1"/>
        <v>0</v>
      </c>
      <c r="Q124" s="142">
        <v>0</v>
      </c>
      <c r="R124" s="142">
        <f t="shared" si="2"/>
        <v>0</v>
      </c>
      <c r="S124" s="142">
        <v>0</v>
      </c>
      <c r="T124" s="143">
        <f t="shared" si="3"/>
        <v>0</v>
      </c>
      <c r="AR124" s="144" t="s">
        <v>125</v>
      </c>
      <c r="AT124" s="144" t="s">
        <v>121</v>
      </c>
      <c r="AU124" s="144" t="s">
        <v>81</v>
      </c>
      <c r="AY124" s="15" t="s">
        <v>119</v>
      </c>
      <c r="BE124" s="145">
        <f t="shared" si="4"/>
        <v>0</v>
      </c>
      <c r="BF124" s="145">
        <f t="shared" si="5"/>
        <v>0</v>
      </c>
      <c r="BG124" s="145">
        <f t="shared" si="6"/>
        <v>0</v>
      </c>
      <c r="BH124" s="145">
        <f t="shared" si="7"/>
        <v>0</v>
      </c>
      <c r="BI124" s="145">
        <f t="shared" si="8"/>
        <v>0</v>
      </c>
      <c r="BJ124" s="15" t="s">
        <v>79</v>
      </c>
      <c r="BK124" s="145">
        <f t="shared" si="9"/>
        <v>0</v>
      </c>
      <c r="BL124" s="15" t="s">
        <v>125</v>
      </c>
      <c r="BM124" s="144" t="s">
        <v>372</v>
      </c>
    </row>
    <row r="125" spans="2:65" s="1" customFormat="1" ht="24.2" customHeight="1">
      <c r="B125" s="131"/>
      <c r="C125" s="132" t="s">
        <v>144</v>
      </c>
      <c r="D125" s="132" t="s">
        <v>121</v>
      </c>
      <c r="E125" s="133" t="s">
        <v>373</v>
      </c>
      <c r="F125" s="134" t="s">
        <v>374</v>
      </c>
      <c r="G125" s="135" t="s">
        <v>133</v>
      </c>
      <c r="H125" s="136">
        <v>1190</v>
      </c>
      <c r="I125" s="137"/>
      <c r="J125" s="138">
        <f t="shared" si="0"/>
        <v>0</v>
      </c>
      <c r="K125" s="139"/>
      <c r="L125" s="30"/>
      <c r="M125" s="140" t="s">
        <v>1</v>
      </c>
      <c r="N125" s="141" t="s">
        <v>36</v>
      </c>
      <c r="P125" s="142">
        <f t="shared" si="1"/>
        <v>0</v>
      </c>
      <c r="Q125" s="142">
        <v>0</v>
      </c>
      <c r="R125" s="142">
        <f t="shared" si="2"/>
        <v>0</v>
      </c>
      <c r="S125" s="142">
        <v>0</v>
      </c>
      <c r="T125" s="143">
        <f t="shared" si="3"/>
        <v>0</v>
      </c>
      <c r="AR125" s="144" t="s">
        <v>125</v>
      </c>
      <c r="AT125" s="144" t="s">
        <v>121</v>
      </c>
      <c r="AU125" s="144" t="s">
        <v>81</v>
      </c>
      <c r="AY125" s="15" t="s">
        <v>119</v>
      </c>
      <c r="BE125" s="145">
        <f t="shared" si="4"/>
        <v>0</v>
      </c>
      <c r="BF125" s="145">
        <f t="shared" si="5"/>
        <v>0</v>
      </c>
      <c r="BG125" s="145">
        <f t="shared" si="6"/>
        <v>0</v>
      </c>
      <c r="BH125" s="145">
        <f t="shared" si="7"/>
        <v>0</v>
      </c>
      <c r="BI125" s="145">
        <f t="shared" si="8"/>
        <v>0</v>
      </c>
      <c r="BJ125" s="15" t="s">
        <v>79</v>
      </c>
      <c r="BK125" s="145">
        <f t="shared" si="9"/>
        <v>0</v>
      </c>
      <c r="BL125" s="15" t="s">
        <v>125</v>
      </c>
      <c r="BM125" s="144" t="s">
        <v>375</v>
      </c>
    </row>
    <row r="126" spans="2:65" s="1" customFormat="1" ht="33" customHeight="1">
      <c r="B126" s="131"/>
      <c r="C126" s="132" t="s">
        <v>148</v>
      </c>
      <c r="D126" s="132" t="s">
        <v>121</v>
      </c>
      <c r="E126" s="133" t="s">
        <v>136</v>
      </c>
      <c r="F126" s="134" t="s">
        <v>137</v>
      </c>
      <c r="G126" s="135" t="s">
        <v>133</v>
      </c>
      <c r="H126" s="136">
        <v>1190</v>
      </c>
      <c r="I126" s="137"/>
      <c r="J126" s="138">
        <f t="shared" si="0"/>
        <v>0</v>
      </c>
      <c r="K126" s="139"/>
      <c r="L126" s="30"/>
      <c r="M126" s="175" t="s">
        <v>1</v>
      </c>
      <c r="N126" s="176" t="s">
        <v>36</v>
      </c>
      <c r="O126" s="177"/>
      <c r="P126" s="178">
        <f t="shared" si="1"/>
        <v>0</v>
      </c>
      <c r="Q126" s="178">
        <v>0</v>
      </c>
      <c r="R126" s="178">
        <f t="shared" si="2"/>
        <v>0</v>
      </c>
      <c r="S126" s="178">
        <v>0</v>
      </c>
      <c r="T126" s="179">
        <f t="shared" si="3"/>
        <v>0</v>
      </c>
      <c r="AR126" s="144" t="s">
        <v>125</v>
      </c>
      <c r="AT126" s="144" t="s">
        <v>121</v>
      </c>
      <c r="AU126" s="144" t="s">
        <v>81</v>
      </c>
      <c r="AY126" s="15" t="s">
        <v>119</v>
      </c>
      <c r="BE126" s="145">
        <f t="shared" si="4"/>
        <v>0</v>
      </c>
      <c r="BF126" s="145">
        <f t="shared" si="5"/>
        <v>0</v>
      </c>
      <c r="BG126" s="145">
        <f t="shared" si="6"/>
        <v>0</v>
      </c>
      <c r="BH126" s="145">
        <f t="shared" si="7"/>
        <v>0</v>
      </c>
      <c r="BI126" s="145">
        <f t="shared" si="8"/>
        <v>0</v>
      </c>
      <c r="BJ126" s="15" t="s">
        <v>79</v>
      </c>
      <c r="BK126" s="145">
        <f t="shared" si="9"/>
        <v>0</v>
      </c>
      <c r="BL126" s="15" t="s">
        <v>125</v>
      </c>
      <c r="BM126" s="144" t="s">
        <v>376</v>
      </c>
    </row>
    <row r="127" spans="2:65" s="1" customFormat="1" ht="6.95" customHeight="1">
      <c r="B127" s="42"/>
      <c r="C127" s="43"/>
      <c r="D127" s="43"/>
      <c r="E127" s="43"/>
      <c r="F127" s="43"/>
      <c r="G127" s="43"/>
      <c r="H127" s="43"/>
      <c r="I127" s="43"/>
      <c r="J127" s="43"/>
      <c r="K127" s="43"/>
      <c r="L127" s="30"/>
    </row>
  </sheetData>
  <autoFilter ref="C117:K126" xr:uid="{00000000-0009-0000-0000-000002000000}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129"/>
  <sheetViews>
    <sheetView showGridLines="0" topLeftCell="A113" workbookViewId="0">
      <selection activeCell="J114" sqref="J114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80" t="s">
        <v>5</v>
      </c>
      <c r="M2" s="181"/>
      <c r="N2" s="181"/>
      <c r="O2" s="181"/>
      <c r="P2" s="181"/>
      <c r="Q2" s="181"/>
      <c r="R2" s="181"/>
      <c r="S2" s="181"/>
      <c r="T2" s="181"/>
      <c r="U2" s="181"/>
      <c r="V2" s="181"/>
      <c r="AT2" s="15" t="s">
        <v>87</v>
      </c>
    </row>
    <row r="3" spans="2:46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81</v>
      </c>
    </row>
    <row r="4" spans="2:46" ht="24.95" customHeight="1">
      <c r="B4" s="18"/>
      <c r="D4" s="19" t="s">
        <v>88</v>
      </c>
      <c r="L4" s="18"/>
      <c r="M4" s="86" t="s">
        <v>10</v>
      </c>
      <c r="AT4" s="15" t="s">
        <v>3</v>
      </c>
    </row>
    <row r="5" spans="2:46" ht="6.95" customHeight="1">
      <c r="B5" s="18"/>
      <c r="L5" s="18"/>
    </row>
    <row r="6" spans="2:46" ht="12" customHeight="1">
      <c r="B6" s="18"/>
      <c r="D6" s="25" t="s">
        <v>16</v>
      </c>
      <c r="L6" s="18"/>
    </row>
    <row r="7" spans="2:46" ht="26.25" customHeight="1">
      <c r="B7" s="18"/>
      <c r="E7" s="220" t="str">
        <f>'Rekapitulace stavby'!K6</f>
        <v>VD Bolešský rybník - rekonstrukce bezpečnostního přelivu, výpustného zařízení, odtěžení nánosů ve zdrži</v>
      </c>
      <c r="F7" s="221"/>
      <c r="G7" s="221"/>
      <c r="H7" s="221"/>
      <c r="L7" s="18"/>
    </row>
    <row r="8" spans="2:46" s="1" customFormat="1" ht="12" customHeight="1">
      <c r="B8" s="30"/>
      <c r="D8" s="25" t="s">
        <v>89</v>
      </c>
      <c r="L8" s="30"/>
    </row>
    <row r="9" spans="2:46" s="1" customFormat="1" ht="16.5" customHeight="1">
      <c r="B9" s="30"/>
      <c r="E9" s="192" t="s">
        <v>377</v>
      </c>
      <c r="F9" s="219"/>
      <c r="G9" s="219"/>
      <c r="H9" s="219"/>
      <c r="L9" s="30"/>
    </row>
    <row r="10" spans="2:46" s="1" customFormat="1">
      <c r="B10" s="30"/>
      <c r="L10" s="30"/>
    </row>
    <row r="11" spans="2:46" s="1" customFormat="1" ht="12" customHeight="1">
      <c r="B11" s="30"/>
      <c r="D11" s="25" t="s">
        <v>18</v>
      </c>
      <c r="F11" s="23" t="s">
        <v>1</v>
      </c>
      <c r="I11" s="25" t="s">
        <v>19</v>
      </c>
      <c r="J11" s="23" t="s">
        <v>1</v>
      </c>
      <c r="L11" s="30"/>
    </row>
    <row r="12" spans="2:46" s="1" customFormat="1" ht="12" customHeight="1">
      <c r="B12" s="30"/>
      <c r="D12" s="25" t="s">
        <v>20</v>
      </c>
      <c r="F12" s="23" t="s">
        <v>21</v>
      </c>
      <c r="I12" s="25" t="s">
        <v>22</v>
      </c>
      <c r="J12" s="50"/>
      <c r="L12" s="30"/>
    </row>
    <row r="13" spans="2:46" s="1" customFormat="1" ht="10.9" customHeight="1">
      <c r="B13" s="30"/>
      <c r="L13" s="30"/>
    </row>
    <row r="14" spans="2:46" s="1" customFormat="1" ht="12" customHeight="1">
      <c r="B14" s="30"/>
      <c r="D14" s="25" t="s">
        <v>23</v>
      </c>
      <c r="I14" s="25" t="s">
        <v>24</v>
      </c>
      <c r="J14" s="23" t="str">
        <f>IF('Rekapitulace stavby'!AN10="","",'Rekapitulace stavby'!AN10)</f>
        <v/>
      </c>
      <c r="L14" s="30"/>
    </row>
    <row r="15" spans="2:46" s="1" customFormat="1" ht="18" customHeight="1">
      <c r="B15" s="30"/>
      <c r="E15" s="23" t="str">
        <f>IF('Rekapitulace stavby'!E11="","",'Rekapitulace stavby'!E11)</f>
        <v xml:space="preserve"> </v>
      </c>
      <c r="I15" s="25" t="s">
        <v>25</v>
      </c>
      <c r="J15" s="23" t="str">
        <f>IF('Rekapitulace stavby'!AN11="","",'Rekapitulace stavby'!AN11)</f>
        <v/>
      </c>
      <c r="L15" s="30"/>
    </row>
    <row r="16" spans="2:46" s="1" customFormat="1" ht="6.95" customHeight="1">
      <c r="B16" s="30"/>
      <c r="L16" s="30"/>
    </row>
    <row r="17" spans="2:12" s="1" customFormat="1" ht="12" customHeight="1">
      <c r="B17" s="30"/>
      <c r="D17" s="25" t="s">
        <v>26</v>
      </c>
      <c r="I17" s="25" t="s">
        <v>24</v>
      </c>
      <c r="J17" s="26"/>
      <c r="L17" s="30"/>
    </row>
    <row r="18" spans="2:12" s="1" customFormat="1" ht="18" customHeight="1">
      <c r="B18" s="30"/>
      <c r="E18" s="222"/>
      <c r="F18" s="211"/>
      <c r="G18" s="211"/>
      <c r="H18" s="211"/>
      <c r="I18" s="25" t="s">
        <v>25</v>
      </c>
      <c r="J18" s="26"/>
      <c r="L18" s="30"/>
    </row>
    <row r="19" spans="2:12" s="1" customFormat="1" ht="6.95" customHeight="1">
      <c r="B19" s="30"/>
      <c r="L19" s="30"/>
    </row>
    <row r="20" spans="2:12" s="1" customFormat="1" ht="12" customHeight="1">
      <c r="B20" s="30"/>
      <c r="D20" s="25" t="s">
        <v>27</v>
      </c>
      <c r="I20" s="25" t="s">
        <v>24</v>
      </c>
      <c r="J20" s="23" t="str">
        <f>IF('Rekapitulace stavby'!AN16="","",'Rekapitulace stavby'!AN16)</f>
        <v/>
      </c>
      <c r="L20" s="30"/>
    </row>
    <row r="21" spans="2:12" s="1" customFormat="1" ht="18" customHeight="1">
      <c r="B21" s="30"/>
      <c r="E21" s="23" t="str">
        <f>IF('Rekapitulace stavby'!E17="","",'Rekapitulace stavby'!E17)</f>
        <v xml:space="preserve"> </v>
      </c>
      <c r="I21" s="25" t="s">
        <v>25</v>
      </c>
      <c r="J21" s="23" t="str">
        <f>IF('Rekapitulace stavby'!AN17="","",'Rekapitulace stavby'!AN17)</f>
        <v/>
      </c>
      <c r="L21" s="30"/>
    </row>
    <row r="22" spans="2:12" s="1" customFormat="1" ht="6.95" customHeight="1">
      <c r="B22" s="30"/>
      <c r="L22" s="30"/>
    </row>
    <row r="23" spans="2:12" s="1" customFormat="1" ht="12" customHeight="1">
      <c r="B23" s="30"/>
      <c r="D23" s="25" t="s">
        <v>29</v>
      </c>
      <c r="I23" s="25" t="s">
        <v>24</v>
      </c>
      <c r="J23" s="23" t="s">
        <v>1</v>
      </c>
      <c r="L23" s="30"/>
    </row>
    <row r="24" spans="2:12" s="1" customFormat="1" ht="18" customHeight="1">
      <c r="B24" s="30"/>
      <c r="E24" s="23"/>
      <c r="I24" s="25" t="s">
        <v>25</v>
      </c>
      <c r="J24" s="23" t="s">
        <v>1</v>
      </c>
      <c r="L24" s="30"/>
    </row>
    <row r="25" spans="2:12" s="1" customFormat="1" ht="6.95" customHeight="1">
      <c r="B25" s="30"/>
      <c r="L25" s="30"/>
    </row>
    <row r="26" spans="2:12" s="1" customFormat="1" ht="12" customHeight="1">
      <c r="B26" s="30"/>
      <c r="D26" s="25" t="s">
        <v>30</v>
      </c>
      <c r="L26" s="30"/>
    </row>
    <row r="27" spans="2:12" s="7" customFormat="1" ht="16.5" customHeight="1">
      <c r="B27" s="87"/>
      <c r="E27" s="215" t="s">
        <v>1</v>
      </c>
      <c r="F27" s="215"/>
      <c r="G27" s="215"/>
      <c r="H27" s="215"/>
      <c r="L27" s="87"/>
    </row>
    <row r="28" spans="2:12" s="1" customFormat="1" ht="6.95" customHeight="1">
      <c r="B28" s="30"/>
      <c r="L28" s="30"/>
    </row>
    <row r="29" spans="2:12" s="1" customFormat="1" ht="6.95" customHeight="1">
      <c r="B29" s="30"/>
      <c r="D29" s="51"/>
      <c r="E29" s="51"/>
      <c r="F29" s="51"/>
      <c r="G29" s="51"/>
      <c r="H29" s="51"/>
      <c r="I29" s="51"/>
      <c r="J29" s="51"/>
      <c r="K29" s="51"/>
      <c r="L29" s="30"/>
    </row>
    <row r="30" spans="2:12" s="1" customFormat="1" ht="25.35" customHeight="1">
      <c r="B30" s="30"/>
      <c r="D30" s="88" t="s">
        <v>31</v>
      </c>
      <c r="J30" s="64">
        <f>ROUND(J117, 2)</f>
        <v>0</v>
      </c>
      <c r="L30" s="30"/>
    </row>
    <row r="31" spans="2:12" s="1" customFormat="1" ht="6.95" customHeight="1">
      <c r="B31" s="30"/>
      <c r="D31" s="51"/>
      <c r="E31" s="51"/>
      <c r="F31" s="51"/>
      <c r="G31" s="51"/>
      <c r="H31" s="51"/>
      <c r="I31" s="51"/>
      <c r="J31" s="51"/>
      <c r="K31" s="51"/>
      <c r="L31" s="30"/>
    </row>
    <row r="32" spans="2:12" s="1" customFormat="1" ht="14.45" customHeight="1">
      <c r="B32" s="30"/>
      <c r="F32" s="33" t="s">
        <v>33</v>
      </c>
      <c r="I32" s="33" t="s">
        <v>32</v>
      </c>
      <c r="J32" s="33" t="s">
        <v>34</v>
      </c>
      <c r="L32" s="30"/>
    </row>
    <row r="33" spans="2:12" s="1" customFormat="1" ht="14.45" customHeight="1">
      <c r="B33" s="30"/>
      <c r="D33" s="53" t="s">
        <v>35</v>
      </c>
      <c r="E33" s="25" t="s">
        <v>36</v>
      </c>
      <c r="F33" s="89">
        <f>ROUND((SUM(BE117:BE128)),  2)</f>
        <v>0</v>
      </c>
      <c r="I33" s="90">
        <v>0.21</v>
      </c>
      <c r="J33" s="89">
        <f>ROUND(((SUM(BE117:BE128))*I33),  2)</f>
        <v>0</v>
      </c>
      <c r="L33" s="30"/>
    </row>
    <row r="34" spans="2:12" s="1" customFormat="1" ht="14.45" customHeight="1">
      <c r="B34" s="30"/>
      <c r="E34" s="25" t="s">
        <v>37</v>
      </c>
      <c r="F34" s="89">
        <f>ROUND((SUM(BF117:BF128)),  2)</f>
        <v>0</v>
      </c>
      <c r="I34" s="90">
        <v>0.15</v>
      </c>
      <c r="J34" s="89">
        <f>ROUND(((SUM(BF117:BF128))*I34),  2)</f>
        <v>0</v>
      </c>
      <c r="L34" s="30"/>
    </row>
    <row r="35" spans="2:12" s="1" customFormat="1" ht="14.45" hidden="1" customHeight="1">
      <c r="B35" s="30"/>
      <c r="E35" s="25" t="s">
        <v>38</v>
      </c>
      <c r="F35" s="89">
        <f>ROUND((SUM(BG117:BG128)),  2)</f>
        <v>0</v>
      </c>
      <c r="I35" s="90">
        <v>0.21</v>
      </c>
      <c r="J35" s="89">
        <f>0</f>
        <v>0</v>
      </c>
      <c r="L35" s="30"/>
    </row>
    <row r="36" spans="2:12" s="1" customFormat="1" ht="14.45" hidden="1" customHeight="1">
      <c r="B36" s="30"/>
      <c r="E36" s="25" t="s">
        <v>39</v>
      </c>
      <c r="F36" s="89">
        <f>ROUND((SUM(BH117:BH128)),  2)</f>
        <v>0</v>
      </c>
      <c r="I36" s="90">
        <v>0.15</v>
      </c>
      <c r="J36" s="89">
        <f>0</f>
        <v>0</v>
      </c>
      <c r="L36" s="30"/>
    </row>
    <row r="37" spans="2:12" s="1" customFormat="1" ht="14.45" hidden="1" customHeight="1">
      <c r="B37" s="30"/>
      <c r="E37" s="25" t="s">
        <v>40</v>
      </c>
      <c r="F37" s="89">
        <f>ROUND((SUM(BI117:BI128)),  2)</f>
        <v>0</v>
      </c>
      <c r="I37" s="90">
        <v>0</v>
      </c>
      <c r="J37" s="89">
        <f>0</f>
        <v>0</v>
      </c>
      <c r="L37" s="30"/>
    </row>
    <row r="38" spans="2:12" s="1" customFormat="1" ht="6.95" customHeight="1">
      <c r="B38" s="30"/>
      <c r="L38" s="30"/>
    </row>
    <row r="39" spans="2:12" s="1" customFormat="1" ht="25.35" customHeight="1">
      <c r="B39" s="30"/>
      <c r="C39" s="91"/>
      <c r="D39" s="92" t="s">
        <v>41</v>
      </c>
      <c r="E39" s="55"/>
      <c r="F39" s="55"/>
      <c r="G39" s="93" t="s">
        <v>42</v>
      </c>
      <c r="H39" s="94" t="s">
        <v>43</v>
      </c>
      <c r="I39" s="55"/>
      <c r="J39" s="95">
        <f>SUM(J30:J37)</f>
        <v>0</v>
      </c>
      <c r="K39" s="96"/>
      <c r="L39" s="30"/>
    </row>
    <row r="40" spans="2:12" s="1" customFormat="1" ht="14.45" customHeight="1">
      <c r="B40" s="30"/>
      <c r="L40" s="30"/>
    </row>
    <row r="41" spans="2:12" ht="14.45" customHeight="1">
      <c r="B41" s="18"/>
      <c r="L41" s="18"/>
    </row>
    <row r="42" spans="2:12" ht="14.45" customHeight="1">
      <c r="B42" s="18"/>
      <c r="L42" s="18"/>
    </row>
    <row r="43" spans="2:12" ht="14.45" customHeight="1">
      <c r="B43" s="18"/>
      <c r="L43" s="18"/>
    </row>
    <row r="44" spans="2:12" ht="14.45" customHeight="1">
      <c r="B44" s="18"/>
      <c r="L44" s="18"/>
    </row>
    <row r="45" spans="2:12" ht="14.45" customHeight="1">
      <c r="B45" s="18"/>
      <c r="L45" s="18"/>
    </row>
    <row r="46" spans="2:12" ht="14.45" customHeight="1">
      <c r="B46" s="18"/>
      <c r="L46" s="18"/>
    </row>
    <row r="47" spans="2:12" ht="14.45" customHeight="1">
      <c r="B47" s="18"/>
      <c r="L47" s="18"/>
    </row>
    <row r="48" spans="2:12" ht="14.45" customHeight="1">
      <c r="B48" s="18"/>
      <c r="L48" s="18"/>
    </row>
    <row r="49" spans="2:12" ht="14.45" customHeight="1">
      <c r="B49" s="18"/>
      <c r="L49" s="18"/>
    </row>
    <row r="50" spans="2:12" s="1" customFormat="1" ht="14.45" customHeight="1">
      <c r="B50" s="30"/>
      <c r="D50" s="39" t="s">
        <v>44</v>
      </c>
      <c r="E50" s="40"/>
      <c r="F50" s="40"/>
      <c r="G50" s="39" t="s">
        <v>45</v>
      </c>
      <c r="H50" s="40"/>
      <c r="I50" s="40"/>
      <c r="J50" s="40"/>
      <c r="K50" s="40"/>
      <c r="L50" s="30"/>
    </row>
    <row r="51" spans="2:12">
      <c r="B51" s="18"/>
      <c r="L51" s="18"/>
    </row>
    <row r="52" spans="2:12">
      <c r="B52" s="18"/>
      <c r="L52" s="18"/>
    </row>
    <row r="53" spans="2:12">
      <c r="B53" s="18"/>
      <c r="L53" s="18"/>
    </row>
    <row r="54" spans="2:12">
      <c r="B54" s="18"/>
      <c r="L54" s="18"/>
    </row>
    <row r="55" spans="2:12">
      <c r="B55" s="18"/>
      <c r="L55" s="18"/>
    </row>
    <row r="56" spans="2:12">
      <c r="B56" s="18"/>
      <c r="L56" s="18"/>
    </row>
    <row r="57" spans="2:12">
      <c r="B57" s="18"/>
      <c r="L57" s="18"/>
    </row>
    <row r="58" spans="2:12">
      <c r="B58" s="18"/>
      <c r="L58" s="18"/>
    </row>
    <row r="59" spans="2:12">
      <c r="B59" s="18"/>
      <c r="L59" s="18"/>
    </row>
    <row r="60" spans="2:12">
      <c r="B60" s="18"/>
      <c r="L60" s="18"/>
    </row>
    <row r="61" spans="2:12" s="1" customFormat="1" ht="12.75">
      <c r="B61" s="30"/>
      <c r="D61" s="41" t="s">
        <v>46</v>
      </c>
      <c r="E61" s="32"/>
      <c r="F61" s="97" t="s">
        <v>47</v>
      </c>
      <c r="G61" s="41" t="s">
        <v>46</v>
      </c>
      <c r="H61" s="32"/>
      <c r="I61" s="32"/>
      <c r="J61" s="98" t="s">
        <v>47</v>
      </c>
      <c r="K61" s="32"/>
      <c r="L61" s="30"/>
    </row>
    <row r="62" spans="2:12">
      <c r="B62" s="18"/>
      <c r="L62" s="18"/>
    </row>
    <row r="63" spans="2:12">
      <c r="B63" s="18"/>
      <c r="L63" s="18"/>
    </row>
    <row r="64" spans="2:12">
      <c r="B64" s="18"/>
      <c r="L64" s="18"/>
    </row>
    <row r="65" spans="2:12" s="1" customFormat="1" ht="12.75">
      <c r="B65" s="30"/>
      <c r="D65" s="39" t="s">
        <v>48</v>
      </c>
      <c r="E65" s="40"/>
      <c r="F65" s="40"/>
      <c r="G65" s="39" t="s">
        <v>49</v>
      </c>
      <c r="H65" s="40"/>
      <c r="I65" s="40"/>
      <c r="J65" s="40"/>
      <c r="K65" s="40"/>
      <c r="L65" s="30"/>
    </row>
    <row r="66" spans="2:12">
      <c r="B66" s="18"/>
      <c r="L66" s="18"/>
    </row>
    <row r="67" spans="2:12">
      <c r="B67" s="18"/>
      <c r="L67" s="18"/>
    </row>
    <row r="68" spans="2:12">
      <c r="B68" s="18"/>
      <c r="L68" s="18"/>
    </row>
    <row r="69" spans="2:12">
      <c r="B69" s="18"/>
      <c r="L69" s="18"/>
    </row>
    <row r="70" spans="2:12">
      <c r="B70" s="18"/>
      <c r="L70" s="18"/>
    </row>
    <row r="71" spans="2:12">
      <c r="B71" s="18"/>
      <c r="L71" s="18"/>
    </row>
    <row r="72" spans="2:12">
      <c r="B72" s="18"/>
      <c r="L72" s="18"/>
    </row>
    <row r="73" spans="2:12">
      <c r="B73" s="18"/>
      <c r="L73" s="18"/>
    </row>
    <row r="74" spans="2:12">
      <c r="B74" s="18"/>
      <c r="L74" s="18"/>
    </row>
    <row r="75" spans="2:12">
      <c r="B75" s="18"/>
      <c r="L75" s="18"/>
    </row>
    <row r="76" spans="2:12" s="1" customFormat="1" ht="12.75">
      <c r="B76" s="30"/>
      <c r="D76" s="41" t="s">
        <v>46</v>
      </c>
      <c r="E76" s="32"/>
      <c r="F76" s="97" t="s">
        <v>47</v>
      </c>
      <c r="G76" s="41" t="s">
        <v>46</v>
      </c>
      <c r="H76" s="32"/>
      <c r="I76" s="32"/>
      <c r="J76" s="98" t="s">
        <v>47</v>
      </c>
      <c r="K76" s="32"/>
      <c r="L76" s="30"/>
    </row>
    <row r="77" spans="2:12" s="1" customFormat="1" ht="14.45" customHeight="1"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30"/>
    </row>
    <row r="81" spans="2:47" s="1" customFormat="1" ht="6.95" customHeight="1"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30"/>
    </row>
    <row r="82" spans="2:47" s="1" customFormat="1" ht="24.95" customHeight="1">
      <c r="B82" s="30"/>
      <c r="C82" s="19" t="s">
        <v>91</v>
      </c>
      <c r="L82" s="30"/>
    </row>
    <row r="83" spans="2:47" s="1" customFormat="1" ht="6.95" customHeight="1">
      <c r="B83" s="30"/>
      <c r="L83" s="30"/>
    </row>
    <row r="84" spans="2:47" s="1" customFormat="1" ht="12" customHeight="1">
      <c r="B84" s="30"/>
      <c r="C84" s="25" t="s">
        <v>16</v>
      </c>
      <c r="L84" s="30"/>
    </row>
    <row r="85" spans="2:47" s="1" customFormat="1" ht="26.25" customHeight="1">
      <c r="B85" s="30"/>
      <c r="E85" s="220" t="str">
        <f>E7</f>
        <v>VD Bolešský rybník - rekonstrukce bezpečnostního přelivu, výpustného zařízení, odtěžení nánosů ve zdrži</v>
      </c>
      <c r="F85" s="221"/>
      <c r="G85" s="221"/>
      <c r="H85" s="221"/>
      <c r="L85" s="30"/>
    </row>
    <row r="86" spans="2:47" s="1" customFormat="1" ht="12" customHeight="1">
      <c r="B86" s="30"/>
      <c r="C86" s="25" t="s">
        <v>89</v>
      </c>
      <c r="L86" s="30"/>
    </row>
    <row r="87" spans="2:47" s="1" customFormat="1" ht="16.5" customHeight="1">
      <c r="B87" s="30"/>
      <c r="E87" s="192" t="str">
        <f>E9</f>
        <v>3764c - Vedlejší rozpočtové náklady</v>
      </c>
      <c r="F87" s="219"/>
      <c r="G87" s="219"/>
      <c r="H87" s="219"/>
      <c r="L87" s="30"/>
    </row>
    <row r="88" spans="2:47" s="1" customFormat="1" ht="6.95" customHeight="1">
      <c r="B88" s="30"/>
      <c r="L88" s="30"/>
    </row>
    <row r="89" spans="2:47" s="1" customFormat="1" ht="12" customHeight="1">
      <c r="B89" s="30"/>
      <c r="C89" s="25" t="s">
        <v>20</v>
      </c>
      <c r="F89" s="23" t="str">
        <f>F12</f>
        <v xml:space="preserve"> </v>
      </c>
      <c r="I89" s="25" t="s">
        <v>22</v>
      </c>
      <c r="J89" s="50" t="str">
        <f>IF(J12="","",J12)</f>
        <v/>
      </c>
      <c r="L89" s="30"/>
    </row>
    <row r="90" spans="2:47" s="1" customFormat="1" ht="6.95" customHeight="1">
      <c r="B90" s="30"/>
      <c r="L90" s="30"/>
    </row>
    <row r="91" spans="2:47" s="1" customFormat="1" ht="15.2" customHeight="1">
      <c r="B91" s="30"/>
      <c r="C91" s="25" t="s">
        <v>23</v>
      </c>
      <c r="F91" s="23" t="str">
        <f>E15</f>
        <v xml:space="preserve"> </v>
      </c>
      <c r="I91" s="25" t="s">
        <v>27</v>
      </c>
      <c r="J91" s="28" t="str">
        <f>E21</f>
        <v xml:space="preserve"> </v>
      </c>
      <c r="L91" s="30"/>
    </row>
    <row r="92" spans="2:47" s="1" customFormat="1" ht="15.2" customHeight="1">
      <c r="B92" s="30"/>
      <c r="C92" s="25" t="s">
        <v>26</v>
      </c>
      <c r="F92" s="23" t="str">
        <f>IF(E18="","",E18)</f>
        <v/>
      </c>
      <c r="I92" s="25" t="s">
        <v>29</v>
      </c>
      <c r="J92" s="28"/>
      <c r="L92" s="30"/>
    </row>
    <row r="93" spans="2:47" s="1" customFormat="1" ht="10.35" customHeight="1">
      <c r="B93" s="30"/>
      <c r="L93" s="30"/>
    </row>
    <row r="94" spans="2:47" s="1" customFormat="1" ht="29.25" customHeight="1">
      <c r="B94" s="30"/>
      <c r="C94" s="99" t="s">
        <v>92</v>
      </c>
      <c r="D94" s="91"/>
      <c r="E94" s="91"/>
      <c r="F94" s="91"/>
      <c r="G94" s="91"/>
      <c r="H94" s="91"/>
      <c r="I94" s="91"/>
      <c r="J94" s="100" t="s">
        <v>93</v>
      </c>
      <c r="K94" s="91"/>
      <c r="L94" s="30"/>
    </row>
    <row r="95" spans="2:47" s="1" customFormat="1" ht="10.35" customHeight="1">
      <c r="B95" s="30"/>
      <c r="L95" s="30"/>
    </row>
    <row r="96" spans="2:47" s="1" customFormat="1" ht="22.9" customHeight="1">
      <c r="B96" s="30"/>
      <c r="C96" s="101" t="s">
        <v>94</v>
      </c>
      <c r="J96" s="64">
        <f>J117</f>
        <v>0</v>
      </c>
      <c r="L96" s="30"/>
      <c r="AU96" s="15" t="s">
        <v>95</v>
      </c>
    </row>
    <row r="97" spans="2:12" s="8" customFormat="1" ht="24.95" customHeight="1">
      <c r="B97" s="102"/>
      <c r="D97" s="103" t="s">
        <v>378</v>
      </c>
      <c r="E97" s="104"/>
      <c r="F97" s="104"/>
      <c r="G97" s="104"/>
      <c r="H97" s="104"/>
      <c r="I97" s="104"/>
      <c r="J97" s="105">
        <f>J118</f>
        <v>0</v>
      </c>
      <c r="L97" s="102"/>
    </row>
    <row r="98" spans="2:12" s="1" customFormat="1" ht="21.75" customHeight="1">
      <c r="B98" s="30"/>
      <c r="L98" s="30"/>
    </row>
    <row r="99" spans="2:12" s="1" customFormat="1" ht="6.95" customHeight="1">
      <c r="B99" s="42"/>
      <c r="C99" s="43"/>
      <c r="D99" s="43"/>
      <c r="E99" s="43"/>
      <c r="F99" s="43"/>
      <c r="G99" s="43"/>
      <c r="H99" s="43"/>
      <c r="I99" s="43"/>
      <c r="J99" s="43"/>
      <c r="K99" s="43"/>
      <c r="L99" s="30"/>
    </row>
    <row r="103" spans="2:12" s="1" customFormat="1" ht="6.95" customHeight="1">
      <c r="B103" s="44"/>
      <c r="C103" s="45"/>
      <c r="D103" s="45"/>
      <c r="E103" s="45"/>
      <c r="F103" s="45"/>
      <c r="G103" s="45"/>
      <c r="H103" s="45"/>
      <c r="I103" s="45"/>
      <c r="J103" s="45"/>
      <c r="K103" s="45"/>
      <c r="L103" s="30"/>
    </row>
    <row r="104" spans="2:12" s="1" customFormat="1" ht="24.95" customHeight="1">
      <c r="B104" s="30"/>
      <c r="C104" s="19" t="s">
        <v>104</v>
      </c>
      <c r="L104" s="30"/>
    </row>
    <row r="105" spans="2:12" s="1" customFormat="1" ht="6.95" customHeight="1">
      <c r="B105" s="30"/>
      <c r="L105" s="30"/>
    </row>
    <row r="106" spans="2:12" s="1" customFormat="1" ht="12" customHeight="1">
      <c r="B106" s="30"/>
      <c r="C106" s="25" t="s">
        <v>16</v>
      </c>
      <c r="L106" s="30"/>
    </row>
    <row r="107" spans="2:12" s="1" customFormat="1" ht="26.25" customHeight="1">
      <c r="B107" s="30"/>
      <c r="E107" s="220" t="str">
        <f>E7</f>
        <v>VD Bolešský rybník - rekonstrukce bezpečnostního přelivu, výpustného zařízení, odtěžení nánosů ve zdrži</v>
      </c>
      <c r="F107" s="221"/>
      <c r="G107" s="221"/>
      <c r="H107" s="221"/>
      <c r="L107" s="30"/>
    </row>
    <row r="108" spans="2:12" s="1" customFormat="1" ht="12" customHeight="1">
      <c r="B108" s="30"/>
      <c r="C108" s="25" t="s">
        <v>89</v>
      </c>
      <c r="L108" s="30"/>
    </row>
    <row r="109" spans="2:12" s="1" customFormat="1" ht="16.5" customHeight="1">
      <c r="B109" s="30"/>
      <c r="E109" s="192" t="str">
        <f>E9</f>
        <v>3764c - Vedlejší rozpočtové náklady</v>
      </c>
      <c r="F109" s="219"/>
      <c r="G109" s="219"/>
      <c r="H109" s="219"/>
      <c r="L109" s="30"/>
    </row>
    <row r="110" spans="2:12" s="1" customFormat="1" ht="6.95" customHeight="1">
      <c r="B110" s="30"/>
      <c r="L110" s="30"/>
    </row>
    <row r="111" spans="2:12" s="1" customFormat="1" ht="12" customHeight="1">
      <c r="B111" s="30"/>
      <c r="C111" s="25" t="s">
        <v>20</v>
      </c>
      <c r="F111" s="23" t="str">
        <f>F12</f>
        <v xml:space="preserve"> </v>
      </c>
      <c r="I111" s="25" t="s">
        <v>22</v>
      </c>
      <c r="J111" s="50" t="str">
        <f>IF(J12="","",J12)</f>
        <v/>
      </c>
      <c r="L111" s="30"/>
    </row>
    <row r="112" spans="2:12" s="1" customFormat="1" ht="6.95" customHeight="1">
      <c r="B112" s="30"/>
      <c r="L112" s="30"/>
    </row>
    <row r="113" spans="2:65" s="1" customFormat="1" ht="15.2" customHeight="1">
      <c r="B113" s="30"/>
      <c r="C113" s="25" t="s">
        <v>23</v>
      </c>
      <c r="F113" s="23" t="str">
        <f>E15</f>
        <v xml:space="preserve"> </v>
      </c>
      <c r="I113" s="25" t="s">
        <v>27</v>
      </c>
      <c r="J113" s="28" t="str">
        <f>E21</f>
        <v xml:space="preserve"> </v>
      </c>
      <c r="L113" s="30"/>
    </row>
    <row r="114" spans="2:65" s="1" customFormat="1" ht="15.2" customHeight="1">
      <c r="B114" s="30"/>
      <c r="C114" s="25" t="s">
        <v>26</v>
      </c>
      <c r="F114" s="23" t="str">
        <f>IF(E18="","",E18)</f>
        <v/>
      </c>
      <c r="I114" s="25" t="s">
        <v>29</v>
      </c>
      <c r="J114" s="28"/>
      <c r="L114" s="30"/>
    </row>
    <row r="115" spans="2:65" s="1" customFormat="1" ht="10.35" customHeight="1">
      <c r="B115" s="30"/>
      <c r="L115" s="30"/>
    </row>
    <row r="116" spans="2:65" s="10" customFormat="1" ht="29.25" customHeight="1">
      <c r="B116" s="110"/>
      <c r="C116" s="111" t="s">
        <v>105</v>
      </c>
      <c r="D116" s="112" t="s">
        <v>56</v>
      </c>
      <c r="E116" s="112" t="s">
        <v>52</v>
      </c>
      <c r="F116" s="112" t="s">
        <v>53</v>
      </c>
      <c r="G116" s="112" t="s">
        <v>106</v>
      </c>
      <c r="H116" s="112" t="s">
        <v>107</v>
      </c>
      <c r="I116" s="112" t="s">
        <v>108</v>
      </c>
      <c r="J116" s="113" t="s">
        <v>93</v>
      </c>
      <c r="K116" s="114" t="s">
        <v>109</v>
      </c>
      <c r="L116" s="110"/>
      <c r="M116" s="57" t="s">
        <v>1</v>
      </c>
      <c r="N116" s="58" t="s">
        <v>35</v>
      </c>
      <c r="O116" s="58" t="s">
        <v>110</v>
      </c>
      <c r="P116" s="58" t="s">
        <v>111</v>
      </c>
      <c r="Q116" s="58" t="s">
        <v>112</v>
      </c>
      <c r="R116" s="58" t="s">
        <v>113</v>
      </c>
      <c r="S116" s="58" t="s">
        <v>114</v>
      </c>
      <c r="T116" s="59" t="s">
        <v>115</v>
      </c>
    </row>
    <row r="117" spans="2:65" s="1" customFormat="1" ht="22.9" customHeight="1">
      <c r="B117" s="30"/>
      <c r="C117" s="62" t="s">
        <v>116</v>
      </c>
      <c r="J117" s="115">
        <f>BK117</f>
        <v>0</v>
      </c>
      <c r="L117" s="30"/>
      <c r="M117" s="60"/>
      <c r="N117" s="51"/>
      <c r="O117" s="51"/>
      <c r="P117" s="116">
        <f>P118</f>
        <v>0</v>
      </c>
      <c r="Q117" s="51"/>
      <c r="R117" s="116">
        <f>R118</f>
        <v>0</v>
      </c>
      <c r="S117" s="51"/>
      <c r="T117" s="117">
        <f>T118</f>
        <v>0</v>
      </c>
      <c r="AT117" s="15" t="s">
        <v>70</v>
      </c>
      <c r="AU117" s="15" t="s">
        <v>95</v>
      </c>
      <c r="BK117" s="118">
        <f>BK118</f>
        <v>0</v>
      </c>
    </row>
    <row r="118" spans="2:65" s="11" customFormat="1" ht="25.9" customHeight="1">
      <c r="B118" s="119"/>
      <c r="D118" s="120" t="s">
        <v>70</v>
      </c>
      <c r="E118" s="121" t="s">
        <v>379</v>
      </c>
      <c r="F118" s="121" t="s">
        <v>86</v>
      </c>
      <c r="I118" s="122"/>
      <c r="J118" s="123">
        <f>BK118</f>
        <v>0</v>
      </c>
      <c r="L118" s="119"/>
      <c r="M118" s="124"/>
      <c r="P118" s="125">
        <f>SUM(P119:P128)</f>
        <v>0</v>
      </c>
      <c r="R118" s="125">
        <f>SUM(R119:R128)</f>
        <v>0</v>
      </c>
      <c r="T118" s="126">
        <f>SUM(T119:T128)</f>
        <v>0</v>
      </c>
      <c r="AR118" s="120" t="s">
        <v>144</v>
      </c>
      <c r="AT118" s="127" t="s">
        <v>70</v>
      </c>
      <c r="AU118" s="127" t="s">
        <v>71</v>
      </c>
      <c r="AY118" s="120" t="s">
        <v>119</v>
      </c>
      <c r="BK118" s="128">
        <f>SUM(BK119:BK128)</f>
        <v>0</v>
      </c>
    </row>
    <row r="119" spans="2:65" s="1" customFormat="1" ht="16.5" customHeight="1">
      <c r="B119" s="131"/>
      <c r="C119" s="132" t="s">
        <v>79</v>
      </c>
      <c r="D119" s="132" t="s">
        <v>121</v>
      </c>
      <c r="E119" s="133" t="s">
        <v>380</v>
      </c>
      <c r="F119" s="134" t="s">
        <v>381</v>
      </c>
      <c r="G119" s="135" t="s">
        <v>262</v>
      </c>
      <c r="H119" s="136">
        <v>1</v>
      </c>
      <c r="I119" s="137"/>
      <c r="J119" s="138">
        <f t="shared" ref="J119:J128" si="0">ROUND(I119*H119,2)</f>
        <v>0</v>
      </c>
      <c r="K119" s="139"/>
      <c r="L119" s="30"/>
      <c r="M119" s="140" t="s">
        <v>1</v>
      </c>
      <c r="N119" s="141" t="s">
        <v>36</v>
      </c>
      <c r="P119" s="142">
        <f t="shared" ref="P119:P128" si="1">O119*H119</f>
        <v>0</v>
      </c>
      <c r="Q119" s="142">
        <v>0</v>
      </c>
      <c r="R119" s="142">
        <f t="shared" ref="R119:R128" si="2">Q119*H119</f>
        <v>0</v>
      </c>
      <c r="S119" s="142">
        <v>0</v>
      </c>
      <c r="T119" s="143">
        <f t="shared" ref="T119:T128" si="3">S119*H119</f>
        <v>0</v>
      </c>
      <c r="AR119" s="144" t="s">
        <v>125</v>
      </c>
      <c r="AT119" s="144" t="s">
        <v>121</v>
      </c>
      <c r="AU119" s="144" t="s">
        <v>79</v>
      </c>
      <c r="AY119" s="15" t="s">
        <v>119</v>
      </c>
      <c r="BE119" s="145">
        <f t="shared" ref="BE119:BE128" si="4">IF(N119="základní",J119,0)</f>
        <v>0</v>
      </c>
      <c r="BF119" s="145">
        <f t="shared" ref="BF119:BF128" si="5">IF(N119="snížená",J119,0)</f>
        <v>0</v>
      </c>
      <c r="BG119" s="145">
        <f t="shared" ref="BG119:BG128" si="6">IF(N119="zákl. přenesená",J119,0)</f>
        <v>0</v>
      </c>
      <c r="BH119" s="145">
        <f t="shared" ref="BH119:BH128" si="7">IF(N119="sníž. přenesená",J119,0)</f>
        <v>0</v>
      </c>
      <c r="BI119" s="145">
        <f t="shared" ref="BI119:BI128" si="8">IF(N119="nulová",J119,0)</f>
        <v>0</v>
      </c>
      <c r="BJ119" s="15" t="s">
        <v>79</v>
      </c>
      <c r="BK119" s="145">
        <f t="shared" ref="BK119:BK128" si="9">ROUND(I119*H119,2)</f>
        <v>0</v>
      </c>
      <c r="BL119" s="15" t="s">
        <v>125</v>
      </c>
      <c r="BM119" s="144" t="s">
        <v>382</v>
      </c>
    </row>
    <row r="120" spans="2:65" s="1" customFormat="1" ht="24.2" customHeight="1">
      <c r="B120" s="131"/>
      <c r="C120" s="132" t="s">
        <v>81</v>
      </c>
      <c r="D120" s="132" t="s">
        <v>121</v>
      </c>
      <c r="E120" s="133" t="s">
        <v>383</v>
      </c>
      <c r="F120" s="134" t="s">
        <v>384</v>
      </c>
      <c r="G120" s="135" t="s">
        <v>262</v>
      </c>
      <c r="H120" s="136">
        <v>1</v>
      </c>
      <c r="I120" s="137"/>
      <c r="J120" s="138">
        <f t="shared" si="0"/>
        <v>0</v>
      </c>
      <c r="K120" s="139"/>
      <c r="L120" s="30"/>
      <c r="M120" s="140" t="s">
        <v>1</v>
      </c>
      <c r="N120" s="141" t="s">
        <v>36</v>
      </c>
      <c r="P120" s="142">
        <f t="shared" si="1"/>
        <v>0</v>
      </c>
      <c r="Q120" s="142">
        <v>0</v>
      </c>
      <c r="R120" s="142">
        <f t="shared" si="2"/>
        <v>0</v>
      </c>
      <c r="S120" s="142">
        <v>0</v>
      </c>
      <c r="T120" s="143">
        <f t="shared" si="3"/>
        <v>0</v>
      </c>
      <c r="AR120" s="144" t="s">
        <v>125</v>
      </c>
      <c r="AT120" s="144" t="s">
        <v>121</v>
      </c>
      <c r="AU120" s="144" t="s">
        <v>79</v>
      </c>
      <c r="AY120" s="15" t="s">
        <v>119</v>
      </c>
      <c r="BE120" s="145">
        <f t="shared" si="4"/>
        <v>0</v>
      </c>
      <c r="BF120" s="145">
        <f t="shared" si="5"/>
        <v>0</v>
      </c>
      <c r="BG120" s="145">
        <f t="shared" si="6"/>
        <v>0</v>
      </c>
      <c r="BH120" s="145">
        <f t="shared" si="7"/>
        <v>0</v>
      </c>
      <c r="BI120" s="145">
        <f t="shared" si="8"/>
        <v>0</v>
      </c>
      <c r="BJ120" s="15" t="s">
        <v>79</v>
      </c>
      <c r="BK120" s="145">
        <f t="shared" si="9"/>
        <v>0</v>
      </c>
      <c r="BL120" s="15" t="s">
        <v>125</v>
      </c>
      <c r="BM120" s="144" t="s">
        <v>385</v>
      </c>
    </row>
    <row r="121" spans="2:65" s="1" customFormat="1" ht="21.75" customHeight="1">
      <c r="B121" s="131"/>
      <c r="C121" s="132" t="s">
        <v>135</v>
      </c>
      <c r="D121" s="132" t="s">
        <v>121</v>
      </c>
      <c r="E121" s="133" t="s">
        <v>386</v>
      </c>
      <c r="F121" s="134" t="s">
        <v>387</v>
      </c>
      <c r="G121" s="135" t="s">
        <v>262</v>
      </c>
      <c r="H121" s="136">
        <v>1</v>
      </c>
      <c r="I121" s="137"/>
      <c r="J121" s="138">
        <f t="shared" si="0"/>
        <v>0</v>
      </c>
      <c r="K121" s="139"/>
      <c r="L121" s="30"/>
      <c r="M121" s="140" t="s">
        <v>1</v>
      </c>
      <c r="N121" s="141" t="s">
        <v>36</v>
      </c>
      <c r="P121" s="142">
        <f t="shared" si="1"/>
        <v>0</v>
      </c>
      <c r="Q121" s="142">
        <v>0</v>
      </c>
      <c r="R121" s="142">
        <f t="shared" si="2"/>
        <v>0</v>
      </c>
      <c r="S121" s="142">
        <v>0</v>
      </c>
      <c r="T121" s="143">
        <f t="shared" si="3"/>
        <v>0</v>
      </c>
      <c r="AR121" s="144" t="s">
        <v>125</v>
      </c>
      <c r="AT121" s="144" t="s">
        <v>121</v>
      </c>
      <c r="AU121" s="144" t="s">
        <v>79</v>
      </c>
      <c r="AY121" s="15" t="s">
        <v>119</v>
      </c>
      <c r="BE121" s="145">
        <f t="shared" si="4"/>
        <v>0</v>
      </c>
      <c r="BF121" s="145">
        <f t="shared" si="5"/>
        <v>0</v>
      </c>
      <c r="BG121" s="145">
        <f t="shared" si="6"/>
        <v>0</v>
      </c>
      <c r="BH121" s="145">
        <f t="shared" si="7"/>
        <v>0</v>
      </c>
      <c r="BI121" s="145">
        <f t="shared" si="8"/>
        <v>0</v>
      </c>
      <c r="BJ121" s="15" t="s">
        <v>79</v>
      </c>
      <c r="BK121" s="145">
        <f t="shared" si="9"/>
        <v>0</v>
      </c>
      <c r="BL121" s="15" t="s">
        <v>125</v>
      </c>
      <c r="BM121" s="144" t="s">
        <v>388</v>
      </c>
    </row>
    <row r="122" spans="2:65" s="1" customFormat="1" ht="21.75" customHeight="1">
      <c r="B122" s="131"/>
      <c r="C122" s="132" t="s">
        <v>125</v>
      </c>
      <c r="D122" s="132" t="s">
        <v>121</v>
      </c>
      <c r="E122" s="133" t="s">
        <v>389</v>
      </c>
      <c r="F122" s="134" t="s">
        <v>390</v>
      </c>
      <c r="G122" s="135" t="s">
        <v>262</v>
      </c>
      <c r="H122" s="136">
        <v>1</v>
      </c>
      <c r="I122" s="137"/>
      <c r="J122" s="138">
        <f t="shared" si="0"/>
        <v>0</v>
      </c>
      <c r="K122" s="139"/>
      <c r="L122" s="30"/>
      <c r="M122" s="140" t="s">
        <v>1</v>
      </c>
      <c r="N122" s="141" t="s">
        <v>36</v>
      </c>
      <c r="P122" s="142">
        <f t="shared" si="1"/>
        <v>0</v>
      </c>
      <c r="Q122" s="142">
        <v>0</v>
      </c>
      <c r="R122" s="142">
        <f t="shared" si="2"/>
        <v>0</v>
      </c>
      <c r="S122" s="142">
        <v>0</v>
      </c>
      <c r="T122" s="143">
        <f t="shared" si="3"/>
        <v>0</v>
      </c>
      <c r="AR122" s="144" t="s">
        <v>125</v>
      </c>
      <c r="AT122" s="144" t="s">
        <v>121</v>
      </c>
      <c r="AU122" s="144" t="s">
        <v>79</v>
      </c>
      <c r="AY122" s="15" t="s">
        <v>119</v>
      </c>
      <c r="BE122" s="145">
        <f t="shared" si="4"/>
        <v>0</v>
      </c>
      <c r="BF122" s="145">
        <f t="shared" si="5"/>
        <v>0</v>
      </c>
      <c r="BG122" s="145">
        <f t="shared" si="6"/>
        <v>0</v>
      </c>
      <c r="BH122" s="145">
        <f t="shared" si="7"/>
        <v>0</v>
      </c>
      <c r="BI122" s="145">
        <f t="shared" si="8"/>
        <v>0</v>
      </c>
      <c r="BJ122" s="15" t="s">
        <v>79</v>
      </c>
      <c r="BK122" s="145">
        <f t="shared" si="9"/>
        <v>0</v>
      </c>
      <c r="BL122" s="15" t="s">
        <v>125</v>
      </c>
      <c r="BM122" s="144" t="s">
        <v>391</v>
      </c>
    </row>
    <row r="123" spans="2:65" s="1" customFormat="1" ht="16.5" customHeight="1">
      <c r="B123" s="131"/>
      <c r="C123" s="132" t="s">
        <v>144</v>
      </c>
      <c r="D123" s="132" t="s">
        <v>121</v>
      </c>
      <c r="E123" s="133" t="s">
        <v>392</v>
      </c>
      <c r="F123" s="134" t="s">
        <v>393</v>
      </c>
      <c r="G123" s="135" t="s">
        <v>262</v>
      </c>
      <c r="H123" s="136">
        <v>1</v>
      </c>
      <c r="I123" s="137"/>
      <c r="J123" s="138">
        <f t="shared" si="0"/>
        <v>0</v>
      </c>
      <c r="K123" s="139"/>
      <c r="L123" s="30"/>
      <c r="M123" s="140" t="s">
        <v>1</v>
      </c>
      <c r="N123" s="141" t="s">
        <v>36</v>
      </c>
      <c r="P123" s="142">
        <f t="shared" si="1"/>
        <v>0</v>
      </c>
      <c r="Q123" s="142">
        <v>0</v>
      </c>
      <c r="R123" s="142">
        <f t="shared" si="2"/>
        <v>0</v>
      </c>
      <c r="S123" s="142">
        <v>0</v>
      </c>
      <c r="T123" s="143">
        <f t="shared" si="3"/>
        <v>0</v>
      </c>
      <c r="AR123" s="144" t="s">
        <v>125</v>
      </c>
      <c r="AT123" s="144" t="s">
        <v>121</v>
      </c>
      <c r="AU123" s="144" t="s">
        <v>79</v>
      </c>
      <c r="AY123" s="15" t="s">
        <v>119</v>
      </c>
      <c r="BE123" s="145">
        <f t="shared" si="4"/>
        <v>0</v>
      </c>
      <c r="BF123" s="145">
        <f t="shared" si="5"/>
        <v>0</v>
      </c>
      <c r="BG123" s="145">
        <f t="shared" si="6"/>
        <v>0</v>
      </c>
      <c r="BH123" s="145">
        <f t="shared" si="7"/>
        <v>0</v>
      </c>
      <c r="BI123" s="145">
        <f t="shared" si="8"/>
        <v>0</v>
      </c>
      <c r="BJ123" s="15" t="s">
        <v>79</v>
      </c>
      <c r="BK123" s="145">
        <f t="shared" si="9"/>
        <v>0</v>
      </c>
      <c r="BL123" s="15" t="s">
        <v>125</v>
      </c>
      <c r="BM123" s="144" t="s">
        <v>394</v>
      </c>
    </row>
    <row r="124" spans="2:65" s="1" customFormat="1" ht="16.5" customHeight="1">
      <c r="B124" s="131"/>
      <c r="C124" s="132" t="s">
        <v>148</v>
      </c>
      <c r="D124" s="132" t="s">
        <v>121</v>
      </c>
      <c r="E124" s="133" t="s">
        <v>395</v>
      </c>
      <c r="F124" s="134" t="s">
        <v>396</v>
      </c>
      <c r="G124" s="135" t="s">
        <v>262</v>
      </c>
      <c r="H124" s="136">
        <v>1</v>
      </c>
      <c r="I124" s="137"/>
      <c r="J124" s="138">
        <f t="shared" si="0"/>
        <v>0</v>
      </c>
      <c r="K124" s="139"/>
      <c r="L124" s="30"/>
      <c r="M124" s="140" t="s">
        <v>1</v>
      </c>
      <c r="N124" s="141" t="s">
        <v>36</v>
      </c>
      <c r="P124" s="142">
        <f t="shared" si="1"/>
        <v>0</v>
      </c>
      <c r="Q124" s="142">
        <v>0</v>
      </c>
      <c r="R124" s="142">
        <f t="shared" si="2"/>
        <v>0</v>
      </c>
      <c r="S124" s="142">
        <v>0</v>
      </c>
      <c r="T124" s="143">
        <f t="shared" si="3"/>
        <v>0</v>
      </c>
      <c r="AR124" s="144" t="s">
        <v>125</v>
      </c>
      <c r="AT124" s="144" t="s">
        <v>121</v>
      </c>
      <c r="AU124" s="144" t="s">
        <v>79</v>
      </c>
      <c r="AY124" s="15" t="s">
        <v>119</v>
      </c>
      <c r="BE124" s="145">
        <f t="shared" si="4"/>
        <v>0</v>
      </c>
      <c r="BF124" s="145">
        <f t="shared" si="5"/>
        <v>0</v>
      </c>
      <c r="BG124" s="145">
        <f t="shared" si="6"/>
        <v>0</v>
      </c>
      <c r="BH124" s="145">
        <f t="shared" si="7"/>
        <v>0</v>
      </c>
      <c r="BI124" s="145">
        <f t="shared" si="8"/>
        <v>0</v>
      </c>
      <c r="BJ124" s="15" t="s">
        <v>79</v>
      </c>
      <c r="BK124" s="145">
        <f t="shared" si="9"/>
        <v>0</v>
      </c>
      <c r="BL124" s="15" t="s">
        <v>125</v>
      </c>
      <c r="BM124" s="144" t="s">
        <v>397</v>
      </c>
    </row>
    <row r="125" spans="2:65" s="1" customFormat="1" ht="16.5" customHeight="1">
      <c r="B125" s="131"/>
      <c r="C125" s="132" t="s">
        <v>153</v>
      </c>
      <c r="D125" s="132" t="s">
        <v>121</v>
      </c>
      <c r="E125" s="133" t="s">
        <v>398</v>
      </c>
      <c r="F125" s="134" t="s">
        <v>399</v>
      </c>
      <c r="G125" s="135" t="s">
        <v>262</v>
      </c>
      <c r="H125" s="136">
        <v>1</v>
      </c>
      <c r="I125" s="137"/>
      <c r="J125" s="138">
        <f t="shared" si="0"/>
        <v>0</v>
      </c>
      <c r="K125" s="139"/>
      <c r="L125" s="30"/>
      <c r="M125" s="140" t="s">
        <v>1</v>
      </c>
      <c r="N125" s="141" t="s">
        <v>36</v>
      </c>
      <c r="P125" s="142">
        <f t="shared" si="1"/>
        <v>0</v>
      </c>
      <c r="Q125" s="142">
        <v>0</v>
      </c>
      <c r="R125" s="142">
        <f t="shared" si="2"/>
        <v>0</v>
      </c>
      <c r="S125" s="142">
        <v>0</v>
      </c>
      <c r="T125" s="143">
        <f t="shared" si="3"/>
        <v>0</v>
      </c>
      <c r="AR125" s="144" t="s">
        <v>125</v>
      </c>
      <c r="AT125" s="144" t="s">
        <v>121</v>
      </c>
      <c r="AU125" s="144" t="s">
        <v>79</v>
      </c>
      <c r="AY125" s="15" t="s">
        <v>119</v>
      </c>
      <c r="BE125" s="145">
        <f t="shared" si="4"/>
        <v>0</v>
      </c>
      <c r="BF125" s="145">
        <f t="shared" si="5"/>
        <v>0</v>
      </c>
      <c r="BG125" s="145">
        <f t="shared" si="6"/>
        <v>0</v>
      </c>
      <c r="BH125" s="145">
        <f t="shared" si="7"/>
        <v>0</v>
      </c>
      <c r="BI125" s="145">
        <f t="shared" si="8"/>
        <v>0</v>
      </c>
      <c r="BJ125" s="15" t="s">
        <v>79</v>
      </c>
      <c r="BK125" s="145">
        <f t="shared" si="9"/>
        <v>0</v>
      </c>
      <c r="BL125" s="15" t="s">
        <v>125</v>
      </c>
      <c r="BM125" s="144" t="s">
        <v>400</v>
      </c>
    </row>
    <row r="126" spans="2:65" s="1" customFormat="1" ht="16.5" customHeight="1">
      <c r="B126" s="131"/>
      <c r="C126" s="132" t="s">
        <v>158</v>
      </c>
      <c r="D126" s="132" t="s">
        <v>121</v>
      </c>
      <c r="E126" s="133" t="s">
        <v>401</v>
      </c>
      <c r="F126" s="134" t="s">
        <v>402</v>
      </c>
      <c r="G126" s="135" t="s">
        <v>262</v>
      </c>
      <c r="H126" s="136">
        <v>1</v>
      </c>
      <c r="I126" s="137"/>
      <c r="J126" s="138">
        <f t="shared" si="0"/>
        <v>0</v>
      </c>
      <c r="K126" s="139"/>
      <c r="L126" s="30"/>
      <c r="M126" s="140" t="s">
        <v>1</v>
      </c>
      <c r="N126" s="141" t="s">
        <v>36</v>
      </c>
      <c r="P126" s="142">
        <f t="shared" si="1"/>
        <v>0</v>
      </c>
      <c r="Q126" s="142">
        <v>0</v>
      </c>
      <c r="R126" s="142">
        <f t="shared" si="2"/>
        <v>0</v>
      </c>
      <c r="S126" s="142">
        <v>0</v>
      </c>
      <c r="T126" s="143">
        <f t="shared" si="3"/>
        <v>0</v>
      </c>
      <c r="AR126" s="144" t="s">
        <v>125</v>
      </c>
      <c r="AT126" s="144" t="s">
        <v>121</v>
      </c>
      <c r="AU126" s="144" t="s">
        <v>79</v>
      </c>
      <c r="AY126" s="15" t="s">
        <v>119</v>
      </c>
      <c r="BE126" s="145">
        <f t="shared" si="4"/>
        <v>0</v>
      </c>
      <c r="BF126" s="145">
        <f t="shared" si="5"/>
        <v>0</v>
      </c>
      <c r="BG126" s="145">
        <f t="shared" si="6"/>
        <v>0</v>
      </c>
      <c r="BH126" s="145">
        <f t="shared" si="7"/>
        <v>0</v>
      </c>
      <c r="BI126" s="145">
        <f t="shared" si="8"/>
        <v>0</v>
      </c>
      <c r="BJ126" s="15" t="s">
        <v>79</v>
      </c>
      <c r="BK126" s="145">
        <f t="shared" si="9"/>
        <v>0</v>
      </c>
      <c r="BL126" s="15" t="s">
        <v>125</v>
      </c>
      <c r="BM126" s="144" t="s">
        <v>403</v>
      </c>
    </row>
    <row r="127" spans="2:65" s="1" customFormat="1" ht="16.5" customHeight="1">
      <c r="B127" s="131"/>
      <c r="C127" s="132" t="s">
        <v>164</v>
      </c>
      <c r="D127" s="132" t="s">
        <v>121</v>
      </c>
      <c r="E127" s="133" t="s">
        <v>404</v>
      </c>
      <c r="F127" s="134" t="s">
        <v>405</v>
      </c>
      <c r="G127" s="135" t="s">
        <v>262</v>
      </c>
      <c r="H127" s="136">
        <v>1</v>
      </c>
      <c r="I127" s="137"/>
      <c r="J127" s="138">
        <f t="shared" si="0"/>
        <v>0</v>
      </c>
      <c r="K127" s="139"/>
      <c r="L127" s="30"/>
      <c r="M127" s="140" t="s">
        <v>1</v>
      </c>
      <c r="N127" s="141" t="s">
        <v>36</v>
      </c>
      <c r="P127" s="142">
        <f t="shared" si="1"/>
        <v>0</v>
      </c>
      <c r="Q127" s="142">
        <v>0</v>
      </c>
      <c r="R127" s="142">
        <f t="shared" si="2"/>
        <v>0</v>
      </c>
      <c r="S127" s="142">
        <v>0</v>
      </c>
      <c r="T127" s="143">
        <f t="shared" si="3"/>
        <v>0</v>
      </c>
      <c r="AR127" s="144" t="s">
        <v>125</v>
      </c>
      <c r="AT127" s="144" t="s">
        <v>121</v>
      </c>
      <c r="AU127" s="144" t="s">
        <v>79</v>
      </c>
      <c r="AY127" s="15" t="s">
        <v>119</v>
      </c>
      <c r="BE127" s="145">
        <f t="shared" si="4"/>
        <v>0</v>
      </c>
      <c r="BF127" s="145">
        <f t="shared" si="5"/>
        <v>0</v>
      </c>
      <c r="BG127" s="145">
        <f t="shared" si="6"/>
        <v>0</v>
      </c>
      <c r="BH127" s="145">
        <f t="shared" si="7"/>
        <v>0</v>
      </c>
      <c r="BI127" s="145">
        <f t="shared" si="8"/>
        <v>0</v>
      </c>
      <c r="BJ127" s="15" t="s">
        <v>79</v>
      </c>
      <c r="BK127" s="145">
        <f t="shared" si="9"/>
        <v>0</v>
      </c>
      <c r="BL127" s="15" t="s">
        <v>125</v>
      </c>
      <c r="BM127" s="144" t="s">
        <v>406</v>
      </c>
    </row>
    <row r="128" spans="2:65" s="1" customFormat="1" ht="16.5" customHeight="1">
      <c r="B128" s="131"/>
      <c r="C128" s="132" t="s">
        <v>169</v>
      </c>
      <c r="D128" s="132" t="s">
        <v>121</v>
      </c>
      <c r="E128" s="133" t="s">
        <v>169</v>
      </c>
      <c r="F128" s="134" t="s">
        <v>407</v>
      </c>
      <c r="G128" s="135" t="s">
        <v>262</v>
      </c>
      <c r="H128" s="136">
        <v>1</v>
      </c>
      <c r="I128" s="137"/>
      <c r="J128" s="138">
        <f t="shared" si="0"/>
        <v>0</v>
      </c>
      <c r="K128" s="139"/>
      <c r="L128" s="30"/>
      <c r="M128" s="175" t="s">
        <v>1</v>
      </c>
      <c r="N128" s="176" t="s">
        <v>36</v>
      </c>
      <c r="O128" s="177"/>
      <c r="P128" s="178">
        <f t="shared" si="1"/>
        <v>0</v>
      </c>
      <c r="Q128" s="178">
        <v>0</v>
      </c>
      <c r="R128" s="178">
        <f t="shared" si="2"/>
        <v>0</v>
      </c>
      <c r="S128" s="178">
        <v>0</v>
      </c>
      <c r="T128" s="179">
        <f t="shared" si="3"/>
        <v>0</v>
      </c>
      <c r="AR128" s="144" t="s">
        <v>125</v>
      </c>
      <c r="AT128" s="144" t="s">
        <v>121</v>
      </c>
      <c r="AU128" s="144" t="s">
        <v>79</v>
      </c>
      <c r="AY128" s="15" t="s">
        <v>119</v>
      </c>
      <c r="BE128" s="145">
        <f t="shared" si="4"/>
        <v>0</v>
      </c>
      <c r="BF128" s="145">
        <f t="shared" si="5"/>
        <v>0</v>
      </c>
      <c r="BG128" s="145">
        <f t="shared" si="6"/>
        <v>0</v>
      </c>
      <c r="BH128" s="145">
        <f t="shared" si="7"/>
        <v>0</v>
      </c>
      <c r="BI128" s="145">
        <f t="shared" si="8"/>
        <v>0</v>
      </c>
      <c r="BJ128" s="15" t="s">
        <v>79</v>
      </c>
      <c r="BK128" s="145">
        <f t="shared" si="9"/>
        <v>0</v>
      </c>
      <c r="BL128" s="15" t="s">
        <v>125</v>
      </c>
      <c r="BM128" s="144" t="s">
        <v>408</v>
      </c>
    </row>
    <row r="129" spans="2:12" s="1" customFormat="1" ht="6.95" customHeight="1">
      <c r="B129" s="42"/>
      <c r="C129" s="43"/>
      <c r="D129" s="43"/>
      <c r="E129" s="43"/>
      <c r="F129" s="43"/>
      <c r="G129" s="43"/>
      <c r="H129" s="43"/>
      <c r="I129" s="43"/>
      <c r="J129" s="43"/>
      <c r="K129" s="43"/>
      <c r="L129" s="30"/>
    </row>
  </sheetData>
  <autoFilter ref="C116:K128" xr:uid="{00000000-0009-0000-0000-000003000000}"/>
  <mergeCells count="9">
    <mergeCell ref="E87:H87"/>
    <mergeCell ref="E107:H107"/>
    <mergeCell ref="E109:H109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df82892-9f05-4115-b8bf-20a77a76b5d2" xsi:nil="true"/>
    <lcf76f155ced4ddcb4097134ff3c332f xmlns="29ed0e5a-0378-45b4-a990-92aa170f382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65ECA69B4CC39459CF879808734A6B5" ma:contentTypeVersion="16" ma:contentTypeDescription="Vytvoří nový dokument" ma:contentTypeScope="" ma:versionID="26d5f8287bf9f79a0eb719be1df38430">
  <xsd:schema xmlns:xsd="http://www.w3.org/2001/XMLSchema" xmlns:xs="http://www.w3.org/2001/XMLSchema" xmlns:p="http://schemas.microsoft.com/office/2006/metadata/properties" xmlns:ns2="29ed0e5a-0378-45b4-a990-92aa170f3820" xmlns:ns3="4df82892-9f05-4115-b8bf-20a77a76b5d2" targetNamespace="http://schemas.microsoft.com/office/2006/metadata/properties" ma:root="true" ma:fieldsID="0b617567bc9062beacb2d5fa9591acdc" ns2:_="" ns3:_="">
    <xsd:import namespace="29ed0e5a-0378-45b4-a990-92aa170f3820"/>
    <xsd:import namespace="4df82892-9f05-4115-b8bf-20a77a76b5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ed0e5a-0378-45b4-a990-92aa170f38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675c14e7-7a37-4663-861c-1ec0a0fc8f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f82892-9f05-4115-b8bf-20a77a76b5d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a4326ac-fbff-448f-9331-72fd366025f5}" ma:internalName="TaxCatchAll" ma:showField="CatchAllData" ma:web="4df82892-9f05-4115-b8bf-20a77a76b5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E93BF-3EE8-4F58-8F9A-C6C50E9AF82D}">
  <ds:schemaRefs>
    <ds:schemaRef ds:uri="http://schemas.microsoft.com/office/2006/metadata/properties"/>
    <ds:schemaRef ds:uri="http://schemas.microsoft.com/office/infopath/2007/PartnerControls"/>
    <ds:schemaRef ds:uri="4df82892-9f05-4115-b8bf-20a77a76b5d2"/>
    <ds:schemaRef ds:uri="29ed0e5a-0378-45b4-a990-92aa170f3820"/>
  </ds:schemaRefs>
</ds:datastoreItem>
</file>

<file path=customXml/itemProps2.xml><?xml version="1.0" encoding="utf-8"?>
<ds:datastoreItem xmlns:ds="http://schemas.openxmlformats.org/officeDocument/2006/customXml" ds:itemID="{39874350-881B-453C-8B64-FAEB8D66AC0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9256F89-C7CF-44A5-BA36-93CCD7FD5BE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8</vt:i4>
      </vt:variant>
    </vt:vector>
  </HeadingPairs>
  <TitlesOfParts>
    <vt:vector size="12" baseType="lpstr">
      <vt:lpstr>Rekapitulace stavby</vt:lpstr>
      <vt:lpstr>3764a - SO 01 - Sdružený ...</vt:lpstr>
      <vt:lpstr>3764b - SO 02 - Odtěžení ...</vt:lpstr>
      <vt:lpstr>3764c - Vedlejší rozpočto...</vt:lpstr>
      <vt:lpstr>'3764a - SO 01 - Sdružený ...'!Názvy_tisku</vt:lpstr>
      <vt:lpstr>'3764b - SO 02 - Odtěžení ...'!Názvy_tisku</vt:lpstr>
      <vt:lpstr>'3764c - Vedlejší rozpočto...'!Názvy_tisku</vt:lpstr>
      <vt:lpstr>'Rekapitulace stavby'!Názvy_tisku</vt:lpstr>
      <vt:lpstr>'3764a - SO 01 - Sdružený ...'!Oblast_tisku</vt:lpstr>
      <vt:lpstr>'3764b - SO 02 - Odtěžení ...'!Oblast_tisku</vt:lpstr>
      <vt:lpstr>'3764c - Vedlejší rozpočto...'!Oblast_tisku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Vondrášková Eva</dc:creator>
  <cp:lastModifiedBy>Jelínková Lenka</cp:lastModifiedBy>
  <dcterms:created xsi:type="dcterms:W3CDTF">2022-11-15T13:21:26Z</dcterms:created>
  <dcterms:modified xsi:type="dcterms:W3CDTF">2023-03-06T08:26:12Z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0x010100C65ECA69B4CC39459CF879808734A6B5</vt:lpwstr>
  </property>
  <property fmtid="{D5CDD505-2E9C-101B-9397-08002B2CF9AE}" pid="3" name="MediaServiceImageTags">
    <vt:lpwstr/>
  </property>
</Properties>
</file>